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4800" yWindow="675" windowWidth="14400" windowHeight="10755" tabRatio="750"/>
  </bookViews>
  <sheets>
    <sheet name="Нормативы МДОО" sheetId="1" r:id="rId1"/>
  </sheets>
  <definedNames>
    <definedName name="_xlnm.Print_Area" localSheetId="0">'Нормативы МДОО'!$A$1:$K$51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1" i="1" l="1"/>
  <c r="I51" i="1"/>
  <c r="H51" i="1"/>
  <c r="G51" i="1"/>
  <c r="F51" i="1"/>
  <c r="D51" i="1" s="1"/>
  <c r="E51" i="1"/>
  <c r="C51" i="1" s="1"/>
  <c r="J50" i="1"/>
  <c r="I50" i="1"/>
  <c r="H50" i="1"/>
  <c r="G50" i="1"/>
  <c r="F50" i="1"/>
  <c r="D50" i="1" s="1"/>
  <c r="E50" i="1"/>
  <c r="C50" i="1" s="1"/>
  <c r="J49" i="1"/>
  <c r="I49" i="1"/>
  <c r="H49" i="1"/>
  <c r="G49" i="1"/>
  <c r="F49" i="1"/>
  <c r="D49" i="1" s="1"/>
  <c r="E49" i="1"/>
  <c r="C49" i="1" s="1"/>
  <c r="J48" i="1"/>
  <c r="I48" i="1"/>
  <c r="H48" i="1"/>
  <c r="G48" i="1"/>
  <c r="F48" i="1"/>
  <c r="D48" i="1" s="1"/>
  <c r="E48" i="1"/>
  <c r="C48" i="1" s="1"/>
  <c r="J47" i="1"/>
  <c r="I47" i="1"/>
  <c r="H47" i="1"/>
  <c r="G47" i="1"/>
  <c r="F47" i="1"/>
  <c r="D47" i="1" s="1"/>
  <c r="E47" i="1"/>
  <c r="C47" i="1" s="1"/>
  <c r="J45" i="1"/>
  <c r="H45" i="1"/>
  <c r="F45" i="1"/>
  <c r="D45" i="1" s="1"/>
  <c r="J44" i="1"/>
  <c r="I44" i="1"/>
  <c r="H44" i="1"/>
  <c r="G44" i="1"/>
  <c r="F44" i="1"/>
  <c r="D44" i="1" s="1"/>
  <c r="E44" i="1"/>
  <c r="C44" i="1" s="1"/>
  <c r="J43" i="1"/>
  <c r="I43" i="1"/>
  <c r="H43" i="1"/>
  <c r="G43" i="1"/>
  <c r="F43" i="1"/>
  <c r="D43" i="1" s="1"/>
  <c r="E43" i="1"/>
  <c r="C43" i="1" s="1"/>
  <c r="J41" i="1"/>
  <c r="I41" i="1"/>
  <c r="H41" i="1"/>
  <c r="G41" i="1"/>
  <c r="F41" i="1"/>
  <c r="D41" i="1" s="1"/>
  <c r="E41" i="1"/>
  <c r="C41" i="1" s="1"/>
  <c r="J40" i="1"/>
  <c r="I40" i="1"/>
  <c r="H40" i="1"/>
  <c r="G40" i="1"/>
  <c r="F40" i="1"/>
  <c r="D40" i="1" s="1"/>
  <c r="E40" i="1"/>
  <c r="C40" i="1" s="1"/>
  <c r="J39" i="1"/>
  <c r="I39" i="1"/>
  <c r="H39" i="1"/>
  <c r="G39" i="1"/>
  <c r="F39" i="1"/>
  <c r="D39" i="1" s="1"/>
  <c r="E39" i="1"/>
  <c r="C39" i="1" s="1"/>
  <c r="J37" i="1"/>
  <c r="I37" i="1"/>
  <c r="H37" i="1"/>
  <c r="G37" i="1"/>
  <c r="F37" i="1"/>
  <c r="D37" i="1" s="1"/>
  <c r="E37" i="1"/>
  <c r="C37" i="1" s="1"/>
  <c r="J36" i="1"/>
  <c r="I36" i="1"/>
  <c r="H36" i="1"/>
  <c r="G36" i="1"/>
  <c r="F36" i="1"/>
  <c r="D36" i="1" s="1"/>
  <c r="E36" i="1"/>
  <c r="C36" i="1" s="1"/>
  <c r="J34" i="1"/>
  <c r="I34" i="1"/>
  <c r="H34" i="1"/>
  <c r="G34" i="1"/>
  <c r="F34" i="1"/>
  <c r="D34" i="1" s="1"/>
  <c r="E34" i="1"/>
  <c r="C34" i="1" s="1"/>
  <c r="J33" i="1"/>
  <c r="I33" i="1"/>
  <c r="H33" i="1"/>
  <c r="G33" i="1"/>
  <c r="F33" i="1"/>
  <c r="D33" i="1" s="1"/>
  <c r="E33" i="1"/>
  <c r="C33" i="1" s="1"/>
  <c r="J32" i="1"/>
  <c r="I32" i="1"/>
  <c r="H32" i="1"/>
  <c r="G32" i="1"/>
  <c r="F32" i="1"/>
  <c r="D32" i="1" s="1"/>
  <c r="E32" i="1"/>
  <c r="C32" i="1" s="1"/>
  <c r="J31" i="1"/>
  <c r="I31" i="1"/>
  <c r="H31" i="1"/>
  <c r="G31" i="1"/>
  <c r="F31" i="1"/>
  <c r="D31" i="1" s="1"/>
  <c r="E31" i="1"/>
  <c r="C31" i="1" s="1"/>
  <c r="J30" i="1"/>
  <c r="I30" i="1"/>
  <c r="H30" i="1"/>
  <c r="G30" i="1"/>
  <c r="F30" i="1"/>
  <c r="D30" i="1" s="1"/>
  <c r="E30" i="1"/>
  <c r="C30" i="1" s="1"/>
  <c r="J28" i="1"/>
  <c r="H28" i="1"/>
  <c r="F28" i="1"/>
  <c r="J27" i="1"/>
  <c r="I27" i="1"/>
  <c r="H27" i="1"/>
  <c r="G27" i="1"/>
  <c r="F27" i="1"/>
  <c r="D27" i="1" s="1"/>
  <c r="E27" i="1"/>
  <c r="C27" i="1" s="1"/>
  <c r="J26" i="1"/>
  <c r="I26" i="1"/>
  <c r="H26" i="1"/>
  <c r="G26" i="1"/>
  <c r="F26" i="1"/>
  <c r="D26" i="1" s="1"/>
  <c r="E26" i="1"/>
  <c r="C26" i="1" s="1"/>
  <c r="J24" i="1"/>
  <c r="I24" i="1"/>
  <c r="H24" i="1"/>
  <c r="G24" i="1"/>
  <c r="F24" i="1"/>
  <c r="D24" i="1" s="1"/>
  <c r="E24" i="1"/>
  <c r="C24" i="1" s="1"/>
  <c r="J23" i="1"/>
  <c r="I23" i="1"/>
  <c r="H23" i="1"/>
  <c r="G23" i="1"/>
  <c r="F23" i="1"/>
  <c r="D23" i="1" s="1"/>
  <c r="E23" i="1"/>
  <c r="C23" i="1" s="1"/>
  <c r="J22" i="1"/>
  <c r="I22" i="1"/>
  <c r="H22" i="1"/>
  <c r="G22" i="1"/>
  <c r="F22" i="1"/>
  <c r="D22" i="1" s="1"/>
  <c r="E22" i="1"/>
  <c r="C22" i="1" s="1"/>
  <c r="J21" i="1"/>
  <c r="I21" i="1"/>
  <c r="H21" i="1"/>
  <c r="G21" i="1"/>
  <c r="F21" i="1"/>
  <c r="D21" i="1" s="1"/>
  <c r="E21" i="1"/>
  <c r="C21" i="1" s="1"/>
  <c r="J20" i="1"/>
  <c r="I20" i="1"/>
  <c r="H20" i="1"/>
  <c r="G20" i="1"/>
  <c r="F20" i="1"/>
  <c r="D20" i="1" s="1"/>
  <c r="E20" i="1"/>
  <c r="C20" i="1" s="1"/>
  <c r="J19" i="1"/>
  <c r="I19" i="1"/>
  <c r="H19" i="1"/>
  <c r="G19" i="1"/>
  <c r="F19" i="1"/>
  <c r="D19" i="1" s="1"/>
  <c r="E19" i="1"/>
  <c r="C19" i="1" s="1"/>
  <c r="J18" i="1"/>
  <c r="I18" i="1"/>
  <c r="H18" i="1"/>
  <c r="G18" i="1"/>
  <c r="F18" i="1"/>
  <c r="D18" i="1" s="1"/>
  <c r="E18" i="1"/>
  <c r="C18" i="1" s="1"/>
  <c r="J17" i="1"/>
  <c r="I17" i="1"/>
  <c r="H17" i="1"/>
  <c r="G17" i="1"/>
  <c r="F17" i="1"/>
  <c r="D17" i="1" s="1"/>
  <c r="E17" i="1"/>
  <c r="C17" i="1" s="1"/>
  <c r="J16" i="1"/>
  <c r="I16" i="1"/>
  <c r="H16" i="1"/>
  <c r="G16" i="1"/>
  <c r="F16" i="1"/>
  <c r="D16" i="1" s="1"/>
  <c r="E16" i="1"/>
  <c r="C16" i="1" s="1"/>
  <c r="J14" i="1"/>
  <c r="H14" i="1"/>
  <c r="F14" i="1"/>
  <c r="D14" i="1" s="1"/>
  <c r="J13" i="1"/>
  <c r="I13" i="1"/>
  <c r="H13" i="1"/>
  <c r="G13" i="1"/>
  <c r="F13" i="1"/>
  <c r="D13" i="1" s="1"/>
  <c r="E13" i="1"/>
  <c r="C13" i="1" s="1"/>
  <c r="J12" i="1"/>
  <c r="I12" i="1"/>
  <c r="H12" i="1"/>
  <c r="G12" i="1"/>
  <c r="F12" i="1"/>
  <c r="D12" i="1" s="1"/>
  <c r="E12" i="1"/>
  <c r="C12" i="1" s="1"/>
  <c r="J11" i="1"/>
  <c r="I11" i="1"/>
  <c r="H11" i="1"/>
  <c r="G11" i="1"/>
  <c r="F11" i="1"/>
  <c r="D11" i="1" s="1"/>
  <c r="E11" i="1"/>
  <c r="C11" i="1" s="1"/>
  <c r="D28" i="1" l="1"/>
</calcChain>
</file>

<file path=xl/sharedStrings.xml><?xml version="1.0" encoding="utf-8"?>
<sst xmlns="http://schemas.openxmlformats.org/spreadsheetml/2006/main" count="117" uniqueCount="31">
  <si>
    <t>от одного года до трех лет</t>
  </si>
  <si>
    <t>старше трех лет</t>
  </si>
  <si>
    <t>в разновозрастных группах для воспитанников от двух месяцев до семи лет</t>
  </si>
  <si>
    <t>Возраст воспитанников</t>
  </si>
  <si>
    <t>находящейся в городском населенном пункте муниципального образования Московской области</t>
  </si>
  <si>
    <t>находящейся в сельском населенном пункте муниципального образования Московской области</t>
  </si>
  <si>
    <t>Общеразвивающей направленности</t>
  </si>
  <si>
    <t>Компенсирующей направленности, в том числе:</t>
  </si>
  <si>
    <t>от двух месяцев 
до одного года</t>
  </si>
  <si>
    <t>от одного года 
до трех лет</t>
  </si>
  <si>
    <t>для воспитанников с фонетико-фонематическим нарушением речи и нарушением произношения отдельных слов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</si>
  <si>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</si>
  <si>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</si>
  <si>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 xml:space="preserve">от одного года 
до трех лет
</t>
  </si>
  <si>
    <t>от одного года
до трех лет</t>
  </si>
  <si>
    <t>Комбинированной направленности</t>
  </si>
  <si>
    <t>-</t>
  </si>
  <si>
    <t>для глухих воспитанников, для слепых воспитанников</t>
  </si>
  <si>
    <t>в том числе:</t>
  </si>
  <si>
    <r>
      <rPr>
        <b/>
        <sz val="12"/>
        <color theme="1"/>
        <rFont val="Times New Roman"/>
        <family val="1"/>
        <charset val="204"/>
      </rPr>
      <t>в части оплаты труда и начислений на выплаты по оплате труда  педагогических работников</t>
    </r>
    <r>
      <rPr>
        <sz val="12"/>
        <color theme="1"/>
        <rFont val="Times New Roman"/>
        <family val="1"/>
        <charset val="204"/>
      </rPr>
      <t xml:space="preserve">
(в рублях)</t>
    </r>
  </si>
  <si>
    <r>
      <rPr>
        <b/>
        <sz val="12"/>
        <color theme="1"/>
        <rFont val="Times New Roman"/>
        <family val="1"/>
        <charset val="204"/>
      </rPr>
      <t>в части оплаты труда и начислений на выплаты по оплате труда  учебно-вспомогательного персонала</t>
    </r>
    <r>
      <rPr>
        <sz val="12"/>
        <color theme="1"/>
        <rFont val="Times New Roman"/>
        <family val="1"/>
        <charset val="204"/>
      </rPr>
      <t xml:space="preserve">
(в рублях)</t>
    </r>
  </si>
  <si>
    <r>
      <rPr>
        <b/>
        <sz val="12"/>
        <color theme="1"/>
        <rFont val="Times New Roman"/>
        <family val="1"/>
        <charset val="204"/>
      </rPr>
      <t>в части оплаты труда и начислений на выплаты по оплате труда  прочего персонала</t>
    </r>
    <r>
      <rPr>
        <sz val="12"/>
        <color theme="1"/>
        <rFont val="Times New Roman"/>
        <family val="1"/>
        <charset val="204"/>
      </rPr>
      <t xml:space="preserve">
(в рублях)</t>
    </r>
  </si>
  <si>
    <t>Оздоровительной направленности (дети с туберкулезной интоксикацией, часто болеющих детей и других категорий детей, нуждающихся в длительном лечении и проведении для них необходимого комплекса специальных лечебно-оздоровительных мероприятий)</t>
  </si>
  <si>
    <t>норматив на приобретение учебников и учебных пособий, средств обучения, игр, игрушек на одного воспитанника в год устанавливается на каждого воспитанника всех видов групп муниципальных дошкольных образовательных организаций</t>
  </si>
  <si>
    <t>В муниципальных дошкольных образовательных организациях с режимом круглосуточного пребывания</t>
  </si>
  <si>
    <t>В муниципальных дошкольных образовательных организациях с режимом кратковременного пребывания</t>
  </si>
  <si>
    <t>В муниципальных дошкольных образовательных организациях с режимом работы сокращенного дня</t>
  </si>
  <si>
    <t>В муниципальных дошкольных образовательных организациях с режимом работы полного дня</t>
  </si>
  <si>
    <t xml:space="preserve">Виды групп муниципальных дошкольных образовательных организаций </t>
  </si>
  <si>
    <t>Величина нормативных затрат на единицу услуги, руб.</t>
  </si>
  <si>
    <t>Таблица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</si>
</sst>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/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</cellXfs>
  <cellStyles count="23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3 3" xfId="2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132"/>
  <sheetViews>
    <sheetView tabSelected="1" view="pageBreakPreview" zoomScale="60" zoomScaleNormal="60" workbookViewId="0">
      <selection activeCell="G8" sqref="G8:H8"/>
    </sheetView>
  </sheetViews>
  <sheetFormatPr defaultColWidth="9.140625" defaultRowHeight="15.75" x14ac:dyDescent="0.25"/>
  <cols>
    <col min="1" max="1" width="37.28515625" style="1" customWidth="1"/>
    <col min="2" max="2" width="20.5703125" style="1" customWidth="1"/>
    <col min="3" max="4" width="23.28515625" style="2" customWidth="1"/>
    <col min="5" max="6" width="23.28515625" style="1" customWidth="1"/>
    <col min="7" max="10" width="23.28515625" style="2" customWidth="1"/>
    <col min="11" max="11" width="23.28515625" style="1" customWidth="1"/>
    <col min="12" max="13" width="9.140625" style="1" customWidth="1"/>
    <col min="14" max="14" width="9.140625" style="1"/>
    <col min="15" max="15" width="9.140625" style="1" customWidth="1"/>
    <col min="16" max="16384" width="9.140625" style="1"/>
  </cols>
  <sheetData>
    <row r="1" spans="1:11" s="14" customFormat="1" x14ac:dyDescent="0.25">
      <c r="H1" s="16"/>
      <c r="I1" s="17"/>
      <c r="J1" s="18"/>
    </row>
    <row r="2" spans="1:11" s="14" customFormat="1" ht="15.6" customHeight="1" x14ac:dyDescent="0.2">
      <c r="G2" s="15"/>
      <c r="H2" s="24"/>
      <c r="I2" s="24"/>
      <c r="J2" s="24"/>
    </row>
    <row r="3" spans="1:11" x14ac:dyDescent="0.2">
      <c r="F3" s="15"/>
      <c r="G3" s="15"/>
      <c r="H3" s="24"/>
      <c r="I3" s="24"/>
      <c r="J3" s="24"/>
    </row>
    <row r="4" spans="1:11" s="14" customFormat="1" x14ac:dyDescent="0.25">
      <c r="F4" s="15"/>
      <c r="G4" s="15"/>
      <c r="H4" s="19"/>
      <c r="I4" s="19"/>
      <c r="J4" s="19"/>
    </row>
    <row r="5" spans="1:11" ht="82.5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J6" s="14" t="s">
        <v>30</v>
      </c>
    </row>
    <row r="7" spans="1:11" s="2" customFormat="1" ht="15.75" customHeight="1" x14ac:dyDescent="0.25">
      <c r="A7" s="27" t="s">
        <v>28</v>
      </c>
      <c r="B7" s="27" t="s">
        <v>3</v>
      </c>
      <c r="C7" s="26" t="s">
        <v>29</v>
      </c>
      <c r="D7" s="26"/>
      <c r="E7" s="33" t="s">
        <v>18</v>
      </c>
      <c r="F7" s="34"/>
      <c r="G7" s="34"/>
      <c r="H7" s="34"/>
      <c r="I7" s="34"/>
      <c r="J7" s="34"/>
      <c r="K7" s="34"/>
    </row>
    <row r="8" spans="1:11" ht="73.5" customHeight="1" x14ac:dyDescent="0.25">
      <c r="A8" s="27"/>
      <c r="B8" s="27"/>
      <c r="C8" s="26"/>
      <c r="D8" s="26"/>
      <c r="E8" s="32" t="s">
        <v>19</v>
      </c>
      <c r="F8" s="32"/>
      <c r="G8" s="32" t="s">
        <v>20</v>
      </c>
      <c r="H8" s="32"/>
      <c r="I8" s="32" t="s">
        <v>21</v>
      </c>
      <c r="J8" s="32"/>
      <c r="K8" s="32" t="s">
        <v>23</v>
      </c>
    </row>
    <row r="9" spans="1:11" ht="160.15" customHeight="1" x14ac:dyDescent="0.25">
      <c r="A9" s="27"/>
      <c r="B9" s="27"/>
      <c r="C9" s="10" t="s">
        <v>4</v>
      </c>
      <c r="D9" s="10" t="s">
        <v>5</v>
      </c>
      <c r="E9" s="11" t="s">
        <v>4</v>
      </c>
      <c r="F9" s="11" t="s">
        <v>5</v>
      </c>
      <c r="G9" s="11" t="s">
        <v>4</v>
      </c>
      <c r="H9" s="11" t="s">
        <v>5</v>
      </c>
      <c r="I9" s="11" t="s">
        <v>4</v>
      </c>
      <c r="J9" s="11" t="s">
        <v>5</v>
      </c>
      <c r="K9" s="32"/>
    </row>
    <row r="10" spans="1:11" ht="27.75" customHeight="1" x14ac:dyDescent="0.25">
      <c r="A10" s="29" t="s">
        <v>27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31.5" customHeight="1" x14ac:dyDescent="0.25">
      <c r="A11" s="25" t="s">
        <v>6</v>
      </c>
      <c r="B11" s="13" t="s">
        <v>8</v>
      </c>
      <c r="C11" s="4">
        <f>E11+G11+I11+K11</f>
        <v>99979</v>
      </c>
      <c r="D11" s="4">
        <f>F11+H11+J11+K11</f>
        <v>124561</v>
      </c>
      <c r="E11" s="4">
        <f xml:space="preserve"> ROUND((0.76063*0.091*1.3*1*1*1)*51526*12*1.302,0)</f>
        <v>72440</v>
      </c>
      <c r="F11" s="4">
        <f xml:space="preserve"> ROUND((0.76063*0.091*1.3*1*1*1.25)*51526*12*1.302,0)</f>
        <v>90550</v>
      </c>
      <c r="G11" s="4">
        <f xml:space="preserve"> ROUND((0.78185*0.453654*0.039*1.3*0.75*1*1)*51526*12*1.302,0)</f>
        <v>10858</v>
      </c>
      <c r="H11" s="4">
        <f xml:space="preserve"> ROUND((0.78185*0.453654*0.039*1.3*0.75*1*1.25)*51526*12*1.302,0)</f>
        <v>13572</v>
      </c>
      <c r="I11" s="4">
        <f xml:space="preserve"> ROUND((0.79173*0.78871*0.023*1.3*1*1)*51526*12*1.302,0)</f>
        <v>15031</v>
      </c>
      <c r="J11" s="4">
        <f xml:space="preserve"> ROUND((0.79173*0.78871*0.023*1.3*1*1.25)*51526*12*1.302,0)</f>
        <v>18789</v>
      </c>
      <c r="K11" s="20">
        <v>1650</v>
      </c>
    </row>
    <row r="12" spans="1:11" ht="32.25" customHeight="1" x14ac:dyDescent="0.25">
      <c r="A12" s="25"/>
      <c r="B12" s="13" t="s">
        <v>9</v>
      </c>
      <c r="C12" s="4">
        <f t="shared" ref="C12:C13" si="0">E12+G12+I12+K12</f>
        <v>87497</v>
      </c>
      <c r="D12" s="4">
        <f t="shared" ref="D12:D24" si="1">F12+H12+J12+K12</f>
        <v>108959</v>
      </c>
      <c r="E12" s="4">
        <f xml:space="preserve"> ROUND((0.784825*0.091*1.1*1*1*1)*51526*12*1.302,0)</f>
        <v>63245</v>
      </c>
      <c r="F12" s="4">
        <f xml:space="preserve"> ROUND((0.784825*0.091*1.1*1*1*1.25)*51526*12*1.302,0)</f>
        <v>79056</v>
      </c>
      <c r="G12" s="4">
        <f xml:space="preserve"> ROUND((0.80672*0.453654*0.039*1.1*0.75*1*1)*51526*12*1.302,0)</f>
        <v>9479</v>
      </c>
      <c r="H12" s="4">
        <f xml:space="preserve"> ROUND((0.80672*0.453654*0.039*1.1*0.75*1*1.25)*51526*12*1.302,0)</f>
        <v>11849</v>
      </c>
      <c r="I12" s="4">
        <f xml:space="preserve"> ROUND((0.816914*0.78871*0.023*1.1*1*1)*51526*12*1.302,0)</f>
        <v>13123</v>
      </c>
      <c r="J12" s="4">
        <f xml:space="preserve"> ROUND((0.816914*0.78871*0.023*1.1*1*1.25)*51526*12*1.302,0)</f>
        <v>16404</v>
      </c>
      <c r="K12" s="20">
        <v>1650</v>
      </c>
    </row>
    <row r="13" spans="1:11" ht="31.5" customHeight="1" x14ac:dyDescent="0.25">
      <c r="A13" s="25"/>
      <c r="B13" s="13" t="s">
        <v>1</v>
      </c>
      <c r="C13" s="4">
        <f t="shared" si="0"/>
        <v>84288</v>
      </c>
      <c r="D13" s="4">
        <f t="shared" si="1"/>
        <v>104946</v>
      </c>
      <c r="E13" s="4">
        <f xml:space="preserve"> ROUND((0.847539*0.091*1*1*1*1)*51526*12*1.302,0)</f>
        <v>62090</v>
      </c>
      <c r="F13" s="4">
        <f xml:space="preserve"> ROUND((0.847539*0.091*1*1*1*1.25)*51526*12*1.302,0)</f>
        <v>77612</v>
      </c>
      <c r="G13" s="4">
        <f xml:space="preserve"> ROUND((0.80672*0.453654*0.039*1*0.75*1*1)*51526*12*1.302,0)</f>
        <v>8618</v>
      </c>
      <c r="H13" s="4">
        <f xml:space="preserve"> ROUND((0.80672*0.453654*0.039*1*0.75*1*1.25)*51526*12*1.302,0)</f>
        <v>10772</v>
      </c>
      <c r="I13" s="4">
        <f xml:space="preserve"> ROUND((0.816914*0.78871*0.023*1*1*1)*51526*12*1.302,0)</f>
        <v>11930</v>
      </c>
      <c r="J13" s="4">
        <f xml:space="preserve"> ROUND((0.816914*0.78871*0.023*1*1*1.25)*51526*12*1.302,0)</f>
        <v>14912</v>
      </c>
      <c r="K13" s="20">
        <v>1650</v>
      </c>
    </row>
    <row r="14" spans="1:11" ht="78.75" x14ac:dyDescent="0.25">
      <c r="A14" s="25"/>
      <c r="B14" s="13" t="s">
        <v>2</v>
      </c>
      <c r="C14" s="4"/>
      <c r="D14" s="4">
        <f t="shared" si="1"/>
        <v>143972</v>
      </c>
      <c r="E14" s="4"/>
      <c r="F14" s="4">
        <f xml:space="preserve"> ROUND((0.76063*0.091*1.4*1*1*1.25)*51526*12*1.302,0)</f>
        <v>97515</v>
      </c>
      <c r="G14" s="4"/>
      <c r="H14" s="4">
        <f xml:space="preserve"> ROUND((0.78185*0.453654*0.039*1.8*0.75*1*1.25)*51526*12*1.302,0)</f>
        <v>18792</v>
      </c>
      <c r="I14" s="4"/>
      <c r="J14" s="4">
        <f xml:space="preserve"> ROUND((0.79173*0.78871*0.023*1.8*1*1.25)*51526*12*1.302,0)</f>
        <v>26015</v>
      </c>
      <c r="K14" s="20">
        <v>1650</v>
      </c>
    </row>
    <row r="15" spans="1:11" ht="31.5" x14ac:dyDescent="0.25">
      <c r="A15" s="5" t="s">
        <v>7</v>
      </c>
      <c r="B15" s="7" t="s">
        <v>16</v>
      </c>
      <c r="C15" s="6" t="s">
        <v>16</v>
      </c>
      <c r="D15" s="6" t="s">
        <v>16</v>
      </c>
      <c r="E15" s="6" t="s">
        <v>16</v>
      </c>
      <c r="F15" s="6" t="s">
        <v>16</v>
      </c>
      <c r="G15" s="6" t="s">
        <v>16</v>
      </c>
      <c r="H15" s="6" t="s">
        <v>16</v>
      </c>
      <c r="I15" s="6" t="s">
        <v>16</v>
      </c>
      <c r="J15" s="6" t="s">
        <v>16</v>
      </c>
      <c r="K15" s="20"/>
    </row>
    <row r="16" spans="1:11" ht="63" x14ac:dyDescent="0.25">
      <c r="A16" s="12" t="s">
        <v>10</v>
      </c>
      <c r="B16" s="13" t="s">
        <v>1</v>
      </c>
      <c r="C16" s="4">
        <f t="shared" ref="C16:C24" si="2">E16+G16+I16+K16</f>
        <v>139440</v>
      </c>
      <c r="D16" s="4">
        <f t="shared" si="1"/>
        <v>173888</v>
      </c>
      <c r="E16" s="4">
        <f xml:space="preserve"> ROUND((0.668601*0.091*1*1*2*1)*51526*12*1.302,0)</f>
        <v>97962</v>
      </c>
      <c r="F16" s="4">
        <f xml:space="preserve"> ROUND((0.668601*0.091*1*1*2*1.25)*51526*12*1.302,0)</f>
        <v>122452</v>
      </c>
      <c r="G16" s="4">
        <f xml:space="preserve"> ROUND((0.78185*0.453654*0.039*1*0.75*2*1)*51526*12*1.302,0)</f>
        <v>16704</v>
      </c>
      <c r="H16" s="4">
        <f xml:space="preserve"> ROUND((0.78185*0.453654*0.039*1*0.75*2*1.25)*51526*12*1.302,0)</f>
        <v>20880</v>
      </c>
      <c r="I16" s="4">
        <f xml:space="preserve"> ROUND((0.79173*0.78871*0.023*1*2*1)*51526*12*1.302,0)</f>
        <v>23124</v>
      </c>
      <c r="J16" s="4">
        <f xml:space="preserve"> ROUND((0.79173*0.78871*0.023*1*2*1.25)*51526*12*1.302,0)</f>
        <v>28906</v>
      </c>
      <c r="K16" s="20">
        <v>1650</v>
      </c>
    </row>
    <row r="17" spans="1:11" s="9" customFormat="1" ht="63" customHeight="1" x14ac:dyDescent="0.25">
      <c r="A17" s="25" t="s">
        <v>11</v>
      </c>
      <c r="B17" s="13" t="s">
        <v>13</v>
      </c>
      <c r="C17" s="4">
        <f t="shared" si="2"/>
        <v>175965</v>
      </c>
      <c r="D17" s="4">
        <f t="shared" si="1"/>
        <v>219544</v>
      </c>
      <c r="E17" s="4">
        <f xml:space="preserve"> ROUND((0.711405*0.091*1.1*1*2.2*1)*51526*12*1.302,0)</f>
        <v>126122</v>
      </c>
      <c r="F17" s="4">
        <f xml:space="preserve"> ROUND((0.711405*0.091*1.1*1*2.2*1.25)*51526*12*1.302,0)</f>
        <v>157653</v>
      </c>
      <c r="G17" s="4">
        <f xml:space="preserve"> ROUND((0.78185*0.453654*0.039*1.1*0.75*2.2*1)*51526*12*1.302,0)</f>
        <v>20212</v>
      </c>
      <c r="H17" s="4">
        <f xml:space="preserve"> ROUND((0.78185*0.453654*0.039*1.1*0.75*2.2*1.25)*51526*12*1.302,0)</f>
        <v>25265</v>
      </c>
      <c r="I17" s="4">
        <f xml:space="preserve"> ROUND((0.79173*0.78871*0.023*1.1*2.2*1)*51526*12*1.302,0)</f>
        <v>27981</v>
      </c>
      <c r="J17" s="4">
        <f xml:space="preserve"> ROUND((0.79173*0.78871*0.023*1.1*2.2*1.25)*51526*12*1.302,0)</f>
        <v>34976</v>
      </c>
      <c r="K17" s="21">
        <v>1650</v>
      </c>
    </row>
    <row r="18" spans="1:11" s="9" customFormat="1" ht="63" customHeight="1" x14ac:dyDescent="0.25">
      <c r="A18" s="25"/>
      <c r="B18" s="13" t="s">
        <v>1</v>
      </c>
      <c r="C18" s="4">
        <f t="shared" si="2"/>
        <v>153219</v>
      </c>
      <c r="D18" s="4">
        <f t="shared" si="1"/>
        <v>191112</v>
      </c>
      <c r="E18" s="4">
        <f xml:space="preserve"> ROUND((0.668601*0.091*1*1*2.2*1)*51526*12*1.302,0)</f>
        <v>107758</v>
      </c>
      <c r="F18" s="4">
        <f xml:space="preserve"> ROUND((0.668601*0.091*1*1*2.2*1.25)*51526*12*1.302,0)</f>
        <v>134698</v>
      </c>
      <c r="G18" s="4">
        <f xml:space="preserve"> ROUND((0.78185*0.453654*0.039*1*0.75*2.2*1)*51526*12*1.302,0)</f>
        <v>18374</v>
      </c>
      <c r="H18" s="4">
        <f xml:space="preserve"> ROUND((0.78185*0.453654*0.039*1*0.75*2.2*1.25)*51526*12*1.302,0)</f>
        <v>22968</v>
      </c>
      <c r="I18" s="4">
        <f xml:space="preserve"> ROUND((0.79173*0.78871*0.023*1*2.2*1)*51526*12*1.302,0)</f>
        <v>25437</v>
      </c>
      <c r="J18" s="4">
        <f xml:space="preserve"> ROUND((0.79173*0.78871*0.023*1*2.2*1.25)*51526*12*1.302,0)</f>
        <v>31796</v>
      </c>
      <c r="K18" s="20">
        <v>1650</v>
      </c>
    </row>
    <row r="19" spans="1:11" s="9" customFormat="1" ht="63" customHeight="1" x14ac:dyDescent="0.25">
      <c r="A19" s="12" t="s">
        <v>17</v>
      </c>
      <c r="B19" s="13" t="s">
        <v>1</v>
      </c>
      <c r="C19" s="4">
        <f t="shared" si="2"/>
        <v>180777</v>
      </c>
      <c r="D19" s="4">
        <f t="shared" si="1"/>
        <v>225559</v>
      </c>
      <c r="E19" s="4">
        <f xml:space="preserve"> ROUND((0.668601*0.091*1*1*2.6*1)*51526*12*1.302,0)</f>
        <v>127350</v>
      </c>
      <c r="F19" s="4">
        <f xml:space="preserve"> ROUND((0.668601*0.091*1*1*2.6*1.25)*51526*12*1.302,0)</f>
        <v>159188</v>
      </c>
      <c r="G19" s="4">
        <f xml:space="preserve"> ROUND((0.78185*0.453654*0.039*1*0.75*2.6*1)*51526*12*1.302,0)</f>
        <v>21715</v>
      </c>
      <c r="H19" s="4">
        <f xml:space="preserve"> ROUND((0.78185*0.453654*0.039*1*0.75*2.6*1.25)*51526*12*1.302,0)</f>
        <v>27144</v>
      </c>
      <c r="I19" s="4">
        <f xml:space="preserve"> ROUND((0.79173*0.78871*0.023*1*2.6*1)*51526*12*1.302,0)</f>
        <v>30062</v>
      </c>
      <c r="J19" s="4">
        <f xml:space="preserve"> ROUND((0.79173*0.78871*0.023*1*2.6*1.25)*51526*12*1.302,0)</f>
        <v>37577</v>
      </c>
      <c r="K19" s="21">
        <v>1650</v>
      </c>
    </row>
    <row r="20" spans="1:11" s="9" customFormat="1" ht="114" customHeight="1" x14ac:dyDescent="0.25">
      <c r="A20" s="25" t="s">
        <v>12</v>
      </c>
      <c r="B20" s="13" t="s">
        <v>14</v>
      </c>
      <c r="C20" s="4">
        <f t="shared" si="2"/>
        <v>318587</v>
      </c>
      <c r="D20" s="4">
        <f t="shared" si="1"/>
        <v>397820</v>
      </c>
      <c r="E20" s="4">
        <f xml:space="preserve"> ROUND((0.711405*0.091*1.1*1*4*1)*51526*12*1.302,0)</f>
        <v>229314</v>
      </c>
      <c r="F20" s="4">
        <f xml:space="preserve"> ROUND((0.711405*0.091*1.1*1*4*1.25)*51526*12*1.302,0)</f>
        <v>286642</v>
      </c>
      <c r="G20" s="4">
        <f xml:space="preserve"> ROUND((0.78185*0.453654*0.039*1.1*0.75*4*1)*51526*12*1.302,0)</f>
        <v>36749</v>
      </c>
      <c r="H20" s="4">
        <f xml:space="preserve"> ROUND((0.78185*0.453654*0.039*1.1*0.75*4*1.25)*51526*12*1.302,0)</f>
        <v>45936</v>
      </c>
      <c r="I20" s="4">
        <f xml:space="preserve"> ROUND((0.79173*0.78871*0.023*1.1*4*1)*51526*12*1.302,0)</f>
        <v>50874</v>
      </c>
      <c r="J20" s="4">
        <f xml:space="preserve"> ROUND((0.79173*0.78871*0.023*1.1*4*1.25)*51526*12*1.302,0)</f>
        <v>63592</v>
      </c>
      <c r="K20" s="20">
        <v>1650</v>
      </c>
    </row>
    <row r="21" spans="1:11" s="9" customFormat="1" ht="114" customHeight="1" x14ac:dyDescent="0.25">
      <c r="A21" s="25"/>
      <c r="B21" s="13" t="s">
        <v>1</v>
      </c>
      <c r="C21" s="4">
        <f t="shared" si="2"/>
        <v>277231</v>
      </c>
      <c r="D21" s="4">
        <f t="shared" si="1"/>
        <v>346126</v>
      </c>
      <c r="E21" s="4">
        <f xml:space="preserve"> ROUND((0.668601*0.091*1*1*4*1)*51526*12*1.302,0)</f>
        <v>195924</v>
      </c>
      <c r="F21" s="4">
        <f xml:space="preserve"> ROUND((0.668601*0.091*1*1*4*1.25)*51526*12*1.302,0)</f>
        <v>244905</v>
      </c>
      <c r="G21" s="4">
        <f xml:space="preserve"> ROUND((0.78185*0.453654*0.039*1*0.75*4*1)*51526*12*1.302,0)</f>
        <v>33408</v>
      </c>
      <c r="H21" s="4">
        <f xml:space="preserve"> ROUND((0.78185*0.453654*0.039*1*0.75*4*1.25)*51526*12*1.302,0)</f>
        <v>41760</v>
      </c>
      <c r="I21" s="4">
        <f xml:space="preserve"> ROUND((0.79173*0.78871*0.023*1*4*1)*51526*12*1.302,0)</f>
        <v>46249</v>
      </c>
      <c r="J21" s="4">
        <f xml:space="preserve"> ROUND((0.79173*0.78871*0.023*1*4*1.25)*51526*12*1.302,0)</f>
        <v>57811</v>
      </c>
      <c r="K21" s="21">
        <v>1650</v>
      </c>
    </row>
    <row r="22" spans="1:11" s="9" customFormat="1" ht="47.25" customHeight="1" x14ac:dyDescent="0.25">
      <c r="A22" s="25" t="s">
        <v>22</v>
      </c>
      <c r="B22" s="13" t="s">
        <v>0</v>
      </c>
      <c r="C22" s="4">
        <f t="shared" si="2"/>
        <v>101491</v>
      </c>
      <c r="D22" s="4">
        <f t="shared" si="1"/>
        <v>126452</v>
      </c>
      <c r="E22" s="4">
        <f xml:space="preserve"> ROUND((0.76063*0.091*1.1*1*1.2*1)*51526*12*1.302,0)</f>
        <v>73554</v>
      </c>
      <c r="F22" s="4">
        <f xml:space="preserve"> ROUND((0.76063*0.091*1.1*1*1.2*1.25)*51526*12*1.302,0)</f>
        <v>91943</v>
      </c>
      <c r="G22" s="4">
        <f xml:space="preserve"> ROUND((0.78185*0.453654*0.039*1.1*0.75*1.2*1)*51526*12*1.302,0)</f>
        <v>11025</v>
      </c>
      <c r="H22" s="4">
        <f xml:space="preserve"> ROUND((0.78185*0.453654*0.039*1.1*0.75*1.2*1.25)*51526*12*1.302,0)</f>
        <v>13781</v>
      </c>
      <c r="I22" s="4">
        <f xml:space="preserve"> ROUND((0.79173*0.78871*0.023*1.1*1.2*1)*51526*12*1.302,0)</f>
        <v>15262</v>
      </c>
      <c r="J22" s="4">
        <f xml:space="preserve"> ROUND((0.79173*0.78871*0.023*1.1*1.2*1.25)*51526*12*1.302,0)</f>
        <v>19078</v>
      </c>
      <c r="K22" s="20">
        <v>1650</v>
      </c>
    </row>
    <row r="23" spans="1:11" s="9" customFormat="1" ht="15.75" customHeight="1" x14ac:dyDescent="0.25">
      <c r="A23" s="25"/>
      <c r="B23" s="13" t="s">
        <v>1</v>
      </c>
      <c r="C23" s="4">
        <f t="shared" si="2"/>
        <v>92414</v>
      </c>
      <c r="D23" s="4">
        <f t="shared" si="1"/>
        <v>115105</v>
      </c>
      <c r="E23" s="4">
        <f xml:space="preserve"> ROUND((0.76063*0.091*1*1*1.2*1)*51526*12*1.302,0)</f>
        <v>66867</v>
      </c>
      <c r="F23" s="4">
        <f xml:space="preserve"> ROUND((0.76063*0.091*1*1*1.2*1.25)*51526*12*1.302,0)</f>
        <v>83584</v>
      </c>
      <c r="G23" s="4">
        <f xml:space="preserve"> ROUND((0.78185*0.453654*0.039*1*0.75*1.2*1)*51526*12*1.302,0)</f>
        <v>10022</v>
      </c>
      <c r="H23" s="4">
        <f xml:space="preserve"> ROUND((0.78185*0.453654*0.039*1*0.75*1.2*1.25)*51526*12*1.302,0)</f>
        <v>12528</v>
      </c>
      <c r="I23" s="4">
        <f xml:space="preserve"> ROUND((0.79173*0.78871*0.023*1*1.2*1)*51526*12*1.302,0)</f>
        <v>13875</v>
      </c>
      <c r="J23" s="4">
        <f xml:space="preserve"> ROUND((0.79173*0.78871*0.023*1*1.2*1.25)*51526*12*1.302,0)</f>
        <v>17343</v>
      </c>
      <c r="K23" s="21">
        <v>1650</v>
      </c>
    </row>
    <row r="24" spans="1:11" s="9" customFormat="1" ht="15.75" customHeight="1" x14ac:dyDescent="0.25">
      <c r="A24" s="12" t="s">
        <v>15</v>
      </c>
      <c r="B24" s="13" t="s">
        <v>1</v>
      </c>
      <c r="C24" s="4">
        <f t="shared" si="2"/>
        <v>90422</v>
      </c>
      <c r="D24" s="4">
        <f t="shared" si="1"/>
        <v>112616</v>
      </c>
      <c r="E24" s="4">
        <f xml:space="preserve"> ROUND((0.76063*0.091*1*1*1.2*1)*51526*12*1.302,0)</f>
        <v>66867</v>
      </c>
      <c r="F24" s="4">
        <f xml:space="preserve"> ROUND((0.76063*0.091*1*1*1.2*1.25)*51526*12*1.302,0)</f>
        <v>83584</v>
      </c>
      <c r="G24" s="4">
        <f xml:space="preserve"> ROUND((0.78185*0.453654*0.039*1*0.75*1.1*1)*51526*12*1.302,0)</f>
        <v>9187</v>
      </c>
      <c r="H24" s="4">
        <f xml:space="preserve"> ROUND((0.78185*0.453654*0.039*1*0.75*1.1*1.25)*51526*12*1.302,0)</f>
        <v>11484</v>
      </c>
      <c r="I24" s="4">
        <f xml:space="preserve"> ROUND((0.79173*0.78871*0.023*1*1.1*1)*51526*12*1.302,0)</f>
        <v>12718</v>
      </c>
      <c r="J24" s="4">
        <f xml:space="preserve"> ROUND((0.79173*0.78871*0.023*1*1.1*1.25)*51526*12*1.302,0)</f>
        <v>15898</v>
      </c>
      <c r="K24" s="20">
        <v>1650</v>
      </c>
    </row>
    <row r="25" spans="1:11" s="9" customFormat="1" ht="37.5" customHeight="1" x14ac:dyDescent="0.25">
      <c r="A25" s="29" t="s">
        <v>26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1" s="9" customFormat="1" ht="31.5" customHeight="1" x14ac:dyDescent="0.25">
      <c r="A26" s="25" t="s">
        <v>6</v>
      </c>
      <c r="B26" s="13" t="s">
        <v>9</v>
      </c>
      <c r="C26" s="4">
        <f>E26+G26+I26+K26</f>
        <v>70423</v>
      </c>
      <c r="D26" s="4">
        <f>F26+H26+J26+K26</f>
        <v>87615</v>
      </c>
      <c r="E26" s="4">
        <f xml:space="preserve"> ROUND((0.784825*0.091*1.1*0.75*1*1)*51526*12*1.302,0)</f>
        <v>47434</v>
      </c>
      <c r="F26" s="4">
        <f xml:space="preserve"> ROUND((0.784825*0.091*1.1*0.75*1*1.25)*51526*12*1.302,0)</f>
        <v>59292</v>
      </c>
      <c r="G26" s="4">
        <f xml:space="preserve"> ROUND((0.80672*0.453654*0.039*1.1*0.65*1*1)*51526*12*1.302,0)</f>
        <v>8216</v>
      </c>
      <c r="H26" s="4">
        <f xml:space="preserve"> ROUND((0.80672*0.453654*0.039*1.1*0.65*1*1.25)*51526*12*1.302,0)</f>
        <v>10269</v>
      </c>
      <c r="I26" s="4">
        <f xml:space="preserve"> ROUND((0.816914*0.78871*0.023*1.1*1*1)*51526*12*1.302,0)</f>
        <v>13123</v>
      </c>
      <c r="J26" s="22">
        <f xml:space="preserve"> ROUND((0.816914*0.78871*0.023*1.1*1*1.25)*51526*12*1.302,0)</f>
        <v>16404</v>
      </c>
      <c r="K26" s="21">
        <v>1650</v>
      </c>
    </row>
    <row r="27" spans="1:11" s="9" customFormat="1" x14ac:dyDescent="0.25">
      <c r="A27" s="25"/>
      <c r="B27" s="13" t="s">
        <v>1</v>
      </c>
      <c r="C27" s="4">
        <f t="shared" ref="C27:C34" si="3">E27+G27+I27+K27</f>
        <v>67616</v>
      </c>
      <c r="D27" s="4">
        <f t="shared" ref="D27:D28" si="4">F27+H27+J27+K27</f>
        <v>84107</v>
      </c>
      <c r="E27" s="4">
        <f xml:space="preserve"> ROUND((0.847539*0.091*1*0.75*1*1)*51526*12*1.302,0)</f>
        <v>46567</v>
      </c>
      <c r="F27" s="4">
        <f xml:space="preserve"> ROUND((0.847539*0.091*1*0.75*1*1.25)*51526*12*1.302,0)</f>
        <v>58209</v>
      </c>
      <c r="G27" s="4">
        <f xml:space="preserve"> ROUND((0.80672*0.453654*0.039*1*0.65*1*1)*51526*12*1.302,0)</f>
        <v>7469</v>
      </c>
      <c r="H27" s="4">
        <f xml:space="preserve"> ROUND((0.80672*0.453654*0.039*1*0.65*1*1.25)*51526*12*1.302,0)</f>
        <v>9336</v>
      </c>
      <c r="I27" s="4">
        <f xml:space="preserve"> ROUND((0.816914*0.78871*0.023*1*1*1)*51526*12*1.302,0)</f>
        <v>11930</v>
      </c>
      <c r="J27" s="22">
        <f xml:space="preserve"> ROUND((0.816914*0.78871*0.023*1*1*1.25)*51526*12*1.302,0)</f>
        <v>14912</v>
      </c>
      <c r="K27" s="21">
        <v>1650</v>
      </c>
    </row>
    <row r="28" spans="1:11" s="9" customFormat="1" ht="78.75" x14ac:dyDescent="0.25">
      <c r="A28" s="25"/>
      <c r="B28" s="13" t="s">
        <v>2</v>
      </c>
      <c r="C28" s="4"/>
      <c r="D28" s="4">
        <f t="shared" si="4"/>
        <v>117087</v>
      </c>
      <c r="E28" s="4"/>
      <c r="F28" s="4">
        <f xml:space="preserve"> ROUND((0.76063*0.091*1.4*0.75*1*1.25)*51526*12*1.302,0)</f>
        <v>73136</v>
      </c>
      <c r="G28" s="4"/>
      <c r="H28" s="4">
        <f xml:space="preserve"> ROUND((0.78185*0.453654*0.039*1.8*0.65*1*1.25)*51526*12*1.302,0)</f>
        <v>16286</v>
      </c>
      <c r="I28" s="4"/>
      <c r="J28" s="22">
        <f xml:space="preserve"> ROUND((0.79173*0.78871*0.023*1.8*1*1.25)*51526*12*1.302,0)</f>
        <v>26015</v>
      </c>
      <c r="K28" s="21">
        <v>1650</v>
      </c>
    </row>
    <row r="29" spans="1:11" s="9" customFormat="1" ht="31.5" x14ac:dyDescent="0.25">
      <c r="A29" s="5" t="s">
        <v>7</v>
      </c>
      <c r="B29" s="7" t="s">
        <v>16</v>
      </c>
      <c r="C29" s="6" t="s">
        <v>16</v>
      </c>
      <c r="D29" s="6" t="s">
        <v>16</v>
      </c>
      <c r="E29" s="6" t="s">
        <v>16</v>
      </c>
      <c r="F29" s="6"/>
      <c r="G29" s="6" t="s">
        <v>16</v>
      </c>
      <c r="H29" s="6" t="s">
        <v>16</v>
      </c>
      <c r="I29" s="6" t="s">
        <v>16</v>
      </c>
      <c r="J29" s="23" t="s">
        <v>16</v>
      </c>
      <c r="K29" s="21"/>
    </row>
    <row r="30" spans="1:11" s="9" customFormat="1" ht="63" x14ac:dyDescent="0.25">
      <c r="A30" s="12" t="s">
        <v>10</v>
      </c>
      <c r="B30" s="13" t="s">
        <v>1</v>
      </c>
      <c r="C30" s="4">
        <f t="shared" si="3"/>
        <v>122835</v>
      </c>
      <c r="D30" s="4">
        <f>F30+H30+J30+K30</f>
        <v>153132</v>
      </c>
      <c r="E30" s="4">
        <f xml:space="preserve"> ROUND((0.76063*0.091*0.75*1*2*1)*51526*12*1.302,0)</f>
        <v>83584</v>
      </c>
      <c r="F30" s="4">
        <f xml:space="preserve"> ROUND((0.76063*0.091*0.75*1*2*1.25)*51526*12*1.302,0)</f>
        <v>104480</v>
      </c>
      <c r="G30" s="4">
        <f xml:space="preserve"> ROUND((0.78185*0.453654*0.039*1*0.65*2*1)*51526*12*1.302,0)</f>
        <v>14477</v>
      </c>
      <c r="H30" s="4">
        <f xml:space="preserve"> ROUND((0.78185*0.453654*0.039*1*0.65*2*1.25)*51526*12*1.302,0)</f>
        <v>18096</v>
      </c>
      <c r="I30" s="4">
        <f xml:space="preserve"> ROUND((0.79173*0.78871*0.023*1*2*1)*51526*12*1.302,0)</f>
        <v>23124</v>
      </c>
      <c r="J30" s="22">
        <f xml:space="preserve"> ROUND((0.79173*0.78871*0.023*1*2*1.25)*51526*12*1.302,0)</f>
        <v>28906</v>
      </c>
      <c r="K30" s="21">
        <v>1650</v>
      </c>
    </row>
    <row r="31" spans="1:11" s="9" customFormat="1" ht="126.75" customHeight="1" x14ac:dyDescent="0.25">
      <c r="A31" s="12" t="s">
        <v>11</v>
      </c>
      <c r="B31" s="13" t="s">
        <v>1</v>
      </c>
      <c r="C31" s="4">
        <f t="shared" si="3"/>
        <v>134955</v>
      </c>
      <c r="D31" s="4">
        <f t="shared" ref="D31:D34" si="5">F31+H31+J31+K31</f>
        <v>168280</v>
      </c>
      <c r="E31" s="4">
        <f xml:space="preserve"> ROUND((0.76063*0.091*1*0.75*2.2*1)*51526*12*1.302,0)</f>
        <v>91943</v>
      </c>
      <c r="F31" s="4">
        <f xml:space="preserve"> ROUND((0.76063*0.091*1*0.75*2.2*1.25)*51526*12*1.302,0)</f>
        <v>114928</v>
      </c>
      <c r="G31" s="4">
        <f xml:space="preserve"> ROUND((0.78185*0.453654*0.039*1*0.65*2.2*1)*51526*12*1.302,0)</f>
        <v>15925</v>
      </c>
      <c r="H31" s="4">
        <f xml:space="preserve"> ROUND((0.78185*0.453654*0.039*1*0.65*2.2*1.25)*51526*12*1.302,0)</f>
        <v>19906</v>
      </c>
      <c r="I31" s="4">
        <f xml:space="preserve"> ROUND((0.79173*0.78871*0.023*1*2.2*1)*51526*12*1.302,0)</f>
        <v>25437</v>
      </c>
      <c r="J31" s="22">
        <f xml:space="preserve"> ROUND((0.79173*0.78871*0.023*1*2.2*1.25)*51526*12*1.302,0)</f>
        <v>31796</v>
      </c>
      <c r="K31" s="21">
        <v>1650</v>
      </c>
    </row>
    <row r="32" spans="1:11" s="9" customFormat="1" ht="126.75" customHeight="1" x14ac:dyDescent="0.25">
      <c r="A32" s="12" t="s">
        <v>17</v>
      </c>
      <c r="B32" s="13" t="s">
        <v>1</v>
      </c>
      <c r="C32" s="4">
        <f t="shared" si="3"/>
        <v>159192</v>
      </c>
      <c r="D32" s="4">
        <f t="shared" si="5"/>
        <v>198577</v>
      </c>
      <c r="E32" s="4">
        <f xml:space="preserve"> ROUND((0.76063*0.091*1*0.75*2.6*1)*51526*12*1.302,0)</f>
        <v>108660</v>
      </c>
      <c r="F32" s="4">
        <f xml:space="preserve"> ROUND((0.76063*0.091*1*0.75*2.6*1.25)*51526*12*1.302,0)</f>
        <v>135825</v>
      </c>
      <c r="G32" s="4">
        <f xml:space="preserve"> ROUND((0.78185*0.453654*0.039*1*0.65*2.6*1)*51526*12*1.302,0)</f>
        <v>18820</v>
      </c>
      <c r="H32" s="4">
        <f xml:space="preserve"> ROUND((0.78185*0.453654*0.039*1*0.65*2.6*1.25)*51526*12*1.302,0)</f>
        <v>23525</v>
      </c>
      <c r="I32" s="4">
        <f xml:space="preserve"> ROUND((0.79173*0.78871*0.023*1*2.6*1)*51526*12*1.302,0)</f>
        <v>30062</v>
      </c>
      <c r="J32" s="22">
        <f xml:space="preserve"> ROUND((0.79173*0.78871*0.023*1*2.6*1.25)*51526*12*1.302,0)</f>
        <v>37577</v>
      </c>
      <c r="K32" s="21">
        <v>1650</v>
      </c>
    </row>
    <row r="33" spans="1:11" s="9" customFormat="1" ht="236.25" x14ac:dyDescent="0.25">
      <c r="A33" s="12" t="s">
        <v>12</v>
      </c>
      <c r="B33" s="13" t="s">
        <v>1</v>
      </c>
      <c r="C33" s="4">
        <f t="shared" si="3"/>
        <v>244022</v>
      </c>
      <c r="D33" s="4">
        <f t="shared" si="5"/>
        <v>304614</v>
      </c>
      <c r="E33" s="4">
        <f xml:space="preserve"> ROUND((0.76063*0.091*1*0.75*4*1)*51526*12*1.302,0)</f>
        <v>167169</v>
      </c>
      <c r="F33" s="4">
        <f xml:space="preserve"> ROUND((0.76063*0.091*1*0.75*4*1.25)*51526*12*1.302,0)</f>
        <v>208961</v>
      </c>
      <c r="G33" s="4">
        <f xml:space="preserve"> ROUND((0.78185*0.453654*0.039*1*0.65*4*1)*51526*12*1.302,0)</f>
        <v>28954</v>
      </c>
      <c r="H33" s="4">
        <f xml:space="preserve"> ROUND((0.78185*0.453654*0.039*1*0.65*4*1.25)*51526*12*1.302,0)</f>
        <v>36192</v>
      </c>
      <c r="I33" s="4">
        <f xml:space="preserve"> ROUND((0.79173*0.78871*0.023*1*4*1)*51526*12*1.302,0)</f>
        <v>46249</v>
      </c>
      <c r="J33" s="22">
        <f xml:space="preserve"> ROUND((0.79173*0.78871*0.023*1*4*1.25)*51526*12*1.302,0)</f>
        <v>57811</v>
      </c>
      <c r="K33" s="21">
        <v>1650</v>
      </c>
    </row>
    <row r="34" spans="1:11" s="9" customFormat="1" x14ac:dyDescent="0.25">
      <c r="A34" s="12" t="s">
        <v>15</v>
      </c>
      <c r="B34" s="13" t="s">
        <v>1</v>
      </c>
      <c r="C34" s="4">
        <f t="shared" si="3"/>
        <v>72481</v>
      </c>
      <c r="D34" s="4">
        <f t="shared" si="5"/>
        <v>90189</v>
      </c>
      <c r="E34" s="4">
        <f xml:space="preserve"> ROUND((0.76063*0.091*1*0.75*1.2*1)*51526*12*1.302,0)</f>
        <v>50151</v>
      </c>
      <c r="F34" s="4">
        <f xml:space="preserve"> ROUND((0.76063*0.091*1*0.75*1.2*1.25)*51526*12*1.302,0)</f>
        <v>62688</v>
      </c>
      <c r="G34" s="4">
        <f xml:space="preserve"> ROUND((0.78185*0.453654*0.039*1*0.65*1.1*1)*51526*12*1.302,0)</f>
        <v>7962</v>
      </c>
      <c r="H34" s="4">
        <f xml:space="preserve"> ROUND((0.78185*0.453654*0.039*1*0.65*1.1*1.25)*51526*12*1.302,0)</f>
        <v>9953</v>
      </c>
      <c r="I34" s="4">
        <f xml:space="preserve"> ROUND((0.79173*0.78871*0.023*1*1.1*1)*51526*12*1.302,0)</f>
        <v>12718</v>
      </c>
      <c r="J34" s="22">
        <f xml:space="preserve"> ROUND((0.79173*0.78871*0.023*1*1.1*1.25)*51526*12*1.302,0)</f>
        <v>15898</v>
      </c>
      <c r="K34" s="21">
        <v>1650</v>
      </c>
    </row>
    <row r="35" spans="1:11" s="9" customFormat="1" ht="35.25" customHeight="1" x14ac:dyDescent="0.25">
      <c r="A35" s="29" t="s">
        <v>25</v>
      </c>
      <c r="B35" s="30"/>
      <c r="C35" s="30"/>
      <c r="D35" s="30"/>
      <c r="E35" s="30"/>
      <c r="F35" s="30"/>
      <c r="G35" s="30"/>
      <c r="H35" s="30"/>
      <c r="I35" s="30"/>
      <c r="J35" s="30"/>
      <c r="K35" s="31"/>
    </row>
    <row r="36" spans="1:11" s="9" customFormat="1" ht="31.5" customHeight="1" x14ac:dyDescent="0.25">
      <c r="A36" s="25" t="s">
        <v>6</v>
      </c>
      <c r="B36" s="13" t="s">
        <v>9</v>
      </c>
      <c r="C36" s="4">
        <f>E36+G36+I36+K36</f>
        <v>48289</v>
      </c>
      <c r="D36" s="4">
        <f>F36+H36+J36+K36</f>
        <v>59949</v>
      </c>
      <c r="E36" s="4">
        <f xml:space="preserve"> ROUND((0.784825*0.091*1.1*0.45*1*1)*51526*12*1.302,0)</f>
        <v>28460</v>
      </c>
      <c r="F36" s="4">
        <f xml:space="preserve"> ROUND((0.784825*0.091*1.1*0.45*1*1.25)*51526*12*1.302,0)</f>
        <v>35575</v>
      </c>
      <c r="G36" s="4">
        <f xml:space="preserve"> ROUND((0.80672*0.453654*0.039*1.1*0.4*1*1)*51526*12*1.302,0)</f>
        <v>5056</v>
      </c>
      <c r="H36" s="4">
        <f xml:space="preserve"> ROUND((0.80672*0.453654*0.039*1.1*0.4*1*1.25)*51526*12*1.302,0)</f>
        <v>6320</v>
      </c>
      <c r="I36" s="4">
        <f xml:space="preserve"> ROUND((0.816914*0.78871*0.023*1.1*1*1)*51526*12*1.302,0)</f>
        <v>13123</v>
      </c>
      <c r="J36" s="22">
        <f xml:space="preserve"> ROUND((0.816914*0.78871*0.023*1.1*1*1.25)*51526*12*1.302,0)</f>
        <v>16404</v>
      </c>
      <c r="K36" s="21">
        <v>1650</v>
      </c>
    </row>
    <row r="37" spans="1:11" s="9" customFormat="1" x14ac:dyDescent="0.25">
      <c r="A37" s="25"/>
      <c r="B37" s="13" t="s">
        <v>1</v>
      </c>
      <c r="C37" s="4">
        <f>E37+G37+I37+K37</f>
        <v>46116</v>
      </c>
      <c r="D37" s="4">
        <f>F37+H37+J37+K37</f>
        <v>57232</v>
      </c>
      <c r="E37" s="4">
        <f xml:space="preserve"> ROUND((0.847539*0.091*1*0.45*1*1)*51526*12*1.302,0)</f>
        <v>27940</v>
      </c>
      <c r="F37" s="4">
        <f xml:space="preserve"> ROUND((0.847539*0.091*1*0.45*1*1.25)*51526*12*1.302,0)</f>
        <v>34925</v>
      </c>
      <c r="G37" s="4">
        <f xml:space="preserve"> ROUND((0.80672*0.453654*0.039*1*0.4*1*1)*51526*12*1.302,0)</f>
        <v>4596</v>
      </c>
      <c r="H37" s="4">
        <f xml:space="preserve"> ROUND((0.80672*0.453654*0.039*1*0.4*1*1.25)*51526*12*1.302,0)</f>
        <v>5745</v>
      </c>
      <c r="I37" s="4">
        <f xml:space="preserve"> ROUND((0.816914*0.78871*0.023*1*1*1)*51526*12*1.302,0)</f>
        <v>11930</v>
      </c>
      <c r="J37" s="22">
        <f xml:space="preserve"> ROUND((0.816914*0.78871*0.023*1*1*1.25)*51526*12*1.302,0)</f>
        <v>14912</v>
      </c>
      <c r="K37" s="21">
        <v>1650</v>
      </c>
    </row>
    <row r="38" spans="1:11" s="9" customFormat="1" ht="31.5" x14ac:dyDescent="0.25">
      <c r="A38" s="5" t="s">
        <v>7</v>
      </c>
      <c r="B38" s="7" t="s">
        <v>16</v>
      </c>
      <c r="C38" s="6" t="s">
        <v>16</v>
      </c>
      <c r="D38" s="6" t="s">
        <v>16</v>
      </c>
      <c r="E38" s="6" t="s">
        <v>16</v>
      </c>
      <c r="F38" s="6" t="s">
        <v>16</v>
      </c>
      <c r="G38" s="6" t="s">
        <v>16</v>
      </c>
      <c r="H38" s="6" t="s">
        <v>16</v>
      </c>
      <c r="I38" s="6" t="s">
        <v>16</v>
      </c>
      <c r="J38" s="23" t="s">
        <v>16</v>
      </c>
      <c r="K38" s="21"/>
    </row>
    <row r="39" spans="1:11" s="9" customFormat="1" ht="126" x14ac:dyDescent="0.25">
      <c r="A39" s="12" t="s">
        <v>11</v>
      </c>
      <c r="B39" s="13" t="s">
        <v>1</v>
      </c>
      <c r="C39" s="4">
        <f>E39+G39+I39+K39</f>
        <v>101093</v>
      </c>
      <c r="D39" s="4">
        <f>F39+H39+J39+K39</f>
        <v>125954</v>
      </c>
      <c r="E39" s="4">
        <f xml:space="preserve"> ROUND((0.76063*0.091*1.1*0.45*2.2*1)*51526*12*1.302,0)</f>
        <v>60682</v>
      </c>
      <c r="F39" s="4">
        <f xml:space="preserve"> ROUND((0.76063*0.091*1.1*0.45*2.2*1.25)*51526*12*1.302,0)</f>
        <v>75853</v>
      </c>
      <c r="G39" s="4">
        <f xml:space="preserve"> ROUND((0.78185*0.453654*0.039*1.1*0.4*2.2*1)*51526*12*1.302,0)</f>
        <v>10780</v>
      </c>
      <c r="H39" s="4">
        <f xml:space="preserve"> ROUND((0.78185*0.453654*0.039*1.1*0.4*2.2*1.25)*51526*12*1.302,0)</f>
        <v>13475</v>
      </c>
      <c r="I39" s="4">
        <f xml:space="preserve"> ROUND((0.79173*0.78871*0.023*1.1*2.2*1)*51526*12*1.302,0)</f>
        <v>27981</v>
      </c>
      <c r="J39" s="22">
        <f xml:space="preserve"> ROUND((0.79173*0.78871*0.023*1.1*2.2*1.25)*51526*12*1.302,0)</f>
        <v>34976</v>
      </c>
      <c r="K39" s="21">
        <v>1650</v>
      </c>
    </row>
    <row r="40" spans="1:11" s="9" customFormat="1" ht="31.5" x14ac:dyDescent="0.25">
      <c r="A40" s="12" t="s">
        <v>17</v>
      </c>
      <c r="B40" s="13" t="s">
        <v>1</v>
      </c>
      <c r="C40" s="4">
        <f t="shared" ref="C40:C41" si="6">E40+G40+I40+K40</f>
        <v>108489</v>
      </c>
      <c r="D40" s="4">
        <f t="shared" ref="D40:D41" si="7">F40+H40+J40+K40</f>
        <v>135199</v>
      </c>
      <c r="E40" s="4">
        <f xml:space="preserve"> ROUND((0.76063*0.091*1*0.45*2.6*1)*51526*12*1.302,0)</f>
        <v>65196</v>
      </c>
      <c r="F40" s="4">
        <f xml:space="preserve"> ROUND((0.76063*0.091*1*0.45*2.6*1.25)*51526*12*1.302,0)</f>
        <v>81495</v>
      </c>
      <c r="G40" s="4">
        <f xml:space="preserve"> ROUND((0.78185*0.453654*0.039*1*0.4*2.6*1)*51526*12*1.302,0)</f>
        <v>11581</v>
      </c>
      <c r="H40" s="4">
        <f xml:space="preserve"> ROUND((0.78185*0.453654*0.039*1*0.4*2.6*1.25)*51526*12*1.302,0)</f>
        <v>14477</v>
      </c>
      <c r="I40" s="4">
        <f xml:space="preserve"> ROUND((0.79173*0.78871*0.023*1*2.6*1)*51526*12*1.302,0)</f>
        <v>30062</v>
      </c>
      <c r="J40" s="22">
        <f xml:space="preserve"> ROUND((0.79173*0.78871*0.023*1*2.6*1.25)*51526*12*1.302,0)</f>
        <v>37577</v>
      </c>
      <c r="K40" s="21">
        <v>1650</v>
      </c>
    </row>
    <row r="41" spans="1:11" s="2" customFormat="1" ht="249" customHeight="1" x14ac:dyDescent="0.25">
      <c r="A41" s="12" t="s">
        <v>12</v>
      </c>
      <c r="B41" s="13" t="s">
        <v>1</v>
      </c>
      <c r="C41" s="4">
        <f t="shared" si="6"/>
        <v>166018</v>
      </c>
      <c r="D41" s="4">
        <f t="shared" si="7"/>
        <v>207109</v>
      </c>
      <c r="E41" s="4">
        <f xml:space="preserve"> ROUND((0.76063*0.091*1*0.45*4*1)*51526*12*1.302,0)</f>
        <v>100301</v>
      </c>
      <c r="F41" s="4">
        <f xml:space="preserve"> ROUND((0.76063*0.091*1*0.45*4*1.25)*51526*12*1.302,0)</f>
        <v>125376</v>
      </c>
      <c r="G41" s="4">
        <f xml:space="preserve"> ROUND((0.78185*0.453654*0.039*1*0.4*4*1)*51526*12*1.302,0)</f>
        <v>17818</v>
      </c>
      <c r="H41" s="4">
        <f xml:space="preserve"> ROUND((0.78185*0.453654*0.039*1*0.4*4*1.25)*51526*12*1.302,0)</f>
        <v>22272</v>
      </c>
      <c r="I41" s="4">
        <f xml:space="preserve"> ROUND((0.79173*0.78871*0.023*1*4*1)*51526*12*1.302,0)</f>
        <v>46249</v>
      </c>
      <c r="J41" s="22">
        <f xml:space="preserve"> ROUND((0.79173*0.78871*0.023*1*4*1.25)*51526*12*1.302,0)</f>
        <v>57811</v>
      </c>
      <c r="K41" s="21">
        <v>1650</v>
      </c>
    </row>
    <row r="42" spans="1:11" s="2" customFormat="1" ht="36" customHeight="1" x14ac:dyDescent="0.25">
      <c r="A42" s="29" t="s">
        <v>24</v>
      </c>
      <c r="B42" s="30"/>
      <c r="C42" s="30"/>
      <c r="D42" s="30"/>
      <c r="E42" s="30"/>
      <c r="F42" s="30"/>
      <c r="G42" s="30"/>
      <c r="H42" s="30"/>
      <c r="I42" s="30"/>
      <c r="J42" s="30"/>
      <c r="K42" s="31"/>
    </row>
    <row r="43" spans="1:11" s="2" customFormat="1" ht="31.5" customHeight="1" x14ac:dyDescent="0.25">
      <c r="A43" s="25" t="s">
        <v>6</v>
      </c>
      <c r="B43" s="13" t="s">
        <v>9</v>
      </c>
      <c r="C43" s="4">
        <f>E43+G43+I43+K43</f>
        <v>93821</v>
      </c>
      <c r="D43" s="4">
        <f>F43+H43+J43+K43</f>
        <v>116865</v>
      </c>
      <c r="E43" s="4">
        <f xml:space="preserve"> ROUND((0.784825*0.091*1.1*1.1*1*1)*51526*12*1.302,0)</f>
        <v>69569</v>
      </c>
      <c r="F43" s="4">
        <f xml:space="preserve"> ROUND((0.784825*0.091*1.1*1.1*1*1.25)*51526*12*1.302,0)</f>
        <v>86962</v>
      </c>
      <c r="G43" s="4">
        <f xml:space="preserve"> ROUND((0.80672*0.453654*0.039*1.1*0.75*1*1)*51526*12*1.302,0)</f>
        <v>9479</v>
      </c>
      <c r="H43" s="4">
        <f xml:space="preserve"> ROUND((0.80672*0.453654*0.039*1.1*0.75*1*1.25)*51526*12*1.302,0)</f>
        <v>11849</v>
      </c>
      <c r="I43" s="4">
        <f xml:space="preserve"> ROUND((0.816914*0.78871*0.023*1.1*1*1)*51526*12*1.302,0)</f>
        <v>13123</v>
      </c>
      <c r="J43" s="22">
        <f xml:space="preserve"> ROUND((0.816914*0.78871*0.023*1.1*1*1.25)*51526*12*1.302,0)</f>
        <v>16404</v>
      </c>
      <c r="K43" s="20">
        <v>1650</v>
      </c>
    </row>
    <row r="44" spans="1:11" s="2" customFormat="1" ht="63.75" customHeight="1" x14ac:dyDescent="0.25">
      <c r="A44" s="25"/>
      <c r="B44" s="13" t="s">
        <v>1</v>
      </c>
      <c r="C44" s="4">
        <f>E44+G44+I44+K44</f>
        <v>90497</v>
      </c>
      <c r="D44" s="4">
        <f t="shared" ref="D44:D45" si="8">F44+H44+J44+K44</f>
        <v>112707</v>
      </c>
      <c r="E44" s="4">
        <f xml:space="preserve"> ROUND((0.847539*0.091*1*1.1*1*1)*51526*12*1.302,0)</f>
        <v>68299</v>
      </c>
      <c r="F44" s="4">
        <f xml:space="preserve"> ROUND((0.847539*0.091*1*1.1*1*1.25)*51526*12*1.302,0)</f>
        <v>85373</v>
      </c>
      <c r="G44" s="4">
        <f xml:space="preserve"> ROUND((0.80672*0.453654*0.039*1*0.75*1*1)*51526*12*1.302,0)</f>
        <v>8618</v>
      </c>
      <c r="H44" s="4">
        <f xml:space="preserve"> ROUND((0.80672*0.453654*0.039*1*0.75*1*1.25)*51526*12*1.302,0)</f>
        <v>10772</v>
      </c>
      <c r="I44" s="4">
        <f xml:space="preserve"> ROUND((0.816914*0.78871*0.023*1*1*1)*51526*12*1.302,0)</f>
        <v>11930</v>
      </c>
      <c r="J44" s="22">
        <f xml:space="preserve"> ROUND((0.816914*0.78871*0.023*1*1*1.25)*51526*12*1.302,0)</f>
        <v>14912</v>
      </c>
      <c r="K44" s="20">
        <v>1650</v>
      </c>
    </row>
    <row r="45" spans="1:11" s="2" customFormat="1" ht="78.75" x14ac:dyDescent="0.25">
      <c r="A45" s="25"/>
      <c r="B45" s="13" t="s">
        <v>2</v>
      </c>
      <c r="C45" s="4"/>
      <c r="D45" s="4">
        <f t="shared" si="8"/>
        <v>153724</v>
      </c>
      <c r="E45" s="4"/>
      <c r="F45" s="4">
        <f xml:space="preserve"> ROUND((0.76063*0.091*1.4*1.1*1*1.25)*51526*12*1.302,0)</f>
        <v>107267</v>
      </c>
      <c r="G45" s="4"/>
      <c r="H45" s="4">
        <f xml:space="preserve"> ROUND((0.78185*0.453654*0.039*1.8*0.75*1*1.25)*51526*12*1.302,0)</f>
        <v>18792</v>
      </c>
      <c r="I45" s="4"/>
      <c r="J45" s="22">
        <f xml:space="preserve"> ROUND((0.79173*0.78871*0.023*1.8*1*1.25)*51526*12*1.302,0)</f>
        <v>26015</v>
      </c>
      <c r="K45" s="20">
        <v>1650</v>
      </c>
    </row>
    <row r="46" spans="1:11" s="2" customFormat="1" ht="31.5" x14ac:dyDescent="0.25">
      <c r="A46" s="5" t="s">
        <v>7</v>
      </c>
      <c r="B46" s="7" t="s">
        <v>16</v>
      </c>
      <c r="C46" s="6" t="s">
        <v>16</v>
      </c>
      <c r="D46" s="6" t="s">
        <v>16</v>
      </c>
      <c r="E46" s="6" t="s">
        <v>16</v>
      </c>
      <c r="F46" s="6" t="s">
        <v>16</v>
      </c>
      <c r="G46" s="6" t="s">
        <v>16</v>
      </c>
      <c r="H46" s="6" t="s">
        <v>16</v>
      </c>
      <c r="I46" s="6" t="s">
        <v>16</v>
      </c>
      <c r="J46" s="23" t="s">
        <v>16</v>
      </c>
      <c r="K46" s="20"/>
    </row>
    <row r="47" spans="1:11" s="2" customFormat="1" ht="135" customHeight="1" x14ac:dyDescent="0.25">
      <c r="A47" s="12" t="s">
        <v>11</v>
      </c>
      <c r="B47" s="13" t="s">
        <v>1</v>
      </c>
      <c r="C47" s="4">
        <f>E47+G47+I47+K47</f>
        <v>234565</v>
      </c>
      <c r="D47" s="4">
        <f>F47+H47+J47+K47</f>
        <v>292795</v>
      </c>
      <c r="E47" s="4">
        <f xml:space="preserve"> ROUND((1*0.091*1*1.1*2.2*1)*51526*12*1.302,0)</f>
        <v>177286</v>
      </c>
      <c r="F47" s="4">
        <f xml:space="preserve"> ROUND((1*0.091*1*1.1*2.2*1.25)*51526*12*1.302,0)</f>
        <v>221608</v>
      </c>
      <c r="G47" s="4">
        <f xml:space="preserve"> ROUND((1*0.453654*0.039*1*0.75*2.2*1)*51526*12*1.302,0)</f>
        <v>23501</v>
      </c>
      <c r="H47" s="4">
        <f xml:space="preserve"> ROUND((1*0.453654*0.039*1*0.75*2.2*1.25)*51526*12*1.302,0)</f>
        <v>29377</v>
      </c>
      <c r="I47" s="4">
        <f xml:space="preserve"> ROUND((1*0.78871*0.023*1*2.2*1)*51526*12*1.302,0)</f>
        <v>32128</v>
      </c>
      <c r="J47" s="22">
        <f xml:space="preserve"> ROUND((1*0.78871*0.023*1*2.2*1.25)*51526*12*1.302,0)</f>
        <v>40160</v>
      </c>
      <c r="K47" s="20">
        <v>1650</v>
      </c>
    </row>
    <row r="48" spans="1:11" s="2" customFormat="1" ht="31.5" x14ac:dyDescent="0.25">
      <c r="A48" s="12" t="s">
        <v>17</v>
      </c>
      <c r="B48" s="13" t="s">
        <v>1</v>
      </c>
      <c r="C48" s="4">
        <f t="shared" ref="C48:C51" si="9">E48+G48+I48+K48</f>
        <v>276914</v>
      </c>
      <c r="D48" s="4">
        <f t="shared" ref="D48:D51" si="10">F48+H48+J48+K48</f>
        <v>345730</v>
      </c>
      <c r="E48" s="4">
        <f xml:space="preserve"> ROUND((1*0.091*1*1.1*2.6*1)*51526*12*1.302,0)</f>
        <v>209520</v>
      </c>
      <c r="F48" s="4">
        <f xml:space="preserve"> ROUND((1*0.091*1*1.1*2.6*1.25)*51526*12*1.302,0)</f>
        <v>261900</v>
      </c>
      <c r="G48" s="4">
        <f xml:space="preserve"> ROUND((1*0.453654*0.039*1*0.75*2.6*1)*51526*12*1.302,0)</f>
        <v>27774</v>
      </c>
      <c r="H48" s="4">
        <f xml:space="preserve"> ROUND((1*0.453654*0.039*1*0.75*2.6*1.25)*51526*12*1.302,0)</f>
        <v>34718</v>
      </c>
      <c r="I48" s="4">
        <f xml:space="preserve"> ROUND((1*0.78871*0.023*1*2.6*1)*51526*12*1.302,0)</f>
        <v>37970</v>
      </c>
      <c r="J48" s="22">
        <f xml:space="preserve"> ROUND((1*0.78871*0.023*1*2.6*1.25)*51526*12*1.302,0)</f>
        <v>47462</v>
      </c>
      <c r="K48" s="20">
        <v>1650</v>
      </c>
    </row>
    <row r="49" spans="1:11" s="2" customFormat="1" ht="236.25" x14ac:dyDescent="0.25">
      <c r="A49" s="12" t="s">
        <v>12</v>
      </c>
      <c r="B49" s="13" t="s">
        <v>1</v>
      </c>
      <c r="C49" s="4">
        <f t="shared" si="9"/>
        <v>425134</v>
      </c>
      <c r="D49" s="4">
        <f t="shared" si="10"/>
        <v>531005</v>
      </c>
      <c r="E49" s="4">
        <f xml:space="preserve"> ROUND((1*0.091*1*1.1*4*1)*51526*12*1.302,0)</f>
        <v>322339</v>
      </c>
      <c r="F49" s="4">
        <f xml:space="preserve"> ROUND((1*0.091*1*1.1*4*1.25)*51526*12*1.302,0)</f>
        <v>402924</v>
      </c>
      <c r="G49" s="4">
        <f xml:space="preserve"> ROUND((1*0.453654*0.039*1*0.75*4*1)*51526*12*1.302,0)</f>
        <v>42730</v>
      </c>
      <c r="H49" s="4">
        <f xml:space="preserve"> ROUND((1*0.453654*0.039*1*0.75*4*1.25)*51526*12*1.302,0)</f>
        <v>53412</v>
      </c>
      <c r="I49" s="4">
        <f xml:space="preserve"> ROUND((1*0.78871*0.023*1*4*1)*51526*12*1.302,0)</f>
        <v>58415</v>
      </c>
      <c r="J49" s="22">
        <f xml:space="preserve"> ROUND((1*0.78871*0.023*1*4*1.25)*51526*12*1.302,0)</f>
        <v>73019</v>
      </c>
      <c r="K49" s="20">
        <v>1650</v>
      </c>
    </row>
    <row r="50" spans="1:11" s="2" customFormat="1" ht="16.5" customHeight="1" x14ac:dyDescent="0.25">
      <c r="A50" s="12" t="s">
        <v>22</v>
      </c>
      <c r="B50" s="13" t="s">
        <v>1</v>
      </c>
      <c r="C50" s="4">
        <f t="shared" si="9"/>
        <v>99101</v>
      </c>
      <c r="D50" s="4">
        <f t="shared" si="10"/>
        <v>123464</v>
      </c>
      <c r="E50" s="4">
        <f xml:space="preserve"> ROUND((0.76063*0.091*1*1.1*1.2*1)*51526*12*1.302,0)</f>
        <v>73554</v>
      </c>
      <c r="F50" s="4">
        <f xml:space="preserve"> ROUND((0.76063*0.091*1*1.1*1.2*1.25)*51526*12*1.302,0)</f>
        <v>91943</v>
      </c>
      <c r="G50" s="4">
        <f xml:space="preserve"> ROUND((0.78185*0.453654*0.039*1*0.75*1.2*1)*51526*12*1.302,0)</f>
        <v>10022</v>
      </c>
      <c r="H50" s="4">
        <f xml:space="preserve"> ROUND((0.78185*0.453654*0.039*1*0.75*1.2*1.25)*51526*12*1.302,0)</f>
        <v>12528</v>
      </c>
      <c r="I50" s="4">
        <f xml:space="preserve"> ROUND((0.79173*0.78871*0.023*1*1.2*1)*51526*12*1.302,0)</f>
        <v>13875</v>
      </c>
      <c r="J50" s="22">
        <f xml:space="preserve"> ROUND((0.79173*0.78871*0.023*1*1.2*1.25)*51526*12*1.302,0)</f>
        <v>17343</v>
      </c>
      <c r="K50" s="20">
        <v>1650</v>
      </c>
    </row>
    <row r="51" spans="1:11" s="2" customFormat="1" ht="63.75" customHeight="1" x14ac:dyDescent="0.25">
      <c r="A51" s="12" t="s">
        <v>15</v>
      </c>
      <c r="B51" s="13" t="s">
        <v>1</v>
      </c>
      <c r="C51" s="4">
        <f t="shared" si="9"/>
        <v>97109</v>
      </c>
      <c r="D51" s="4">
        <f t="shared" si="10"/>
        <v>120975</v>
      </c>
      <c r="E51" s="4">
        <f xml:space="preserve"> ROUND((0.76063*0.091*1*1.1*1.2*1)*51526*12*1.302,0)</f>
        <v>73554</v>
      </c>
      <c r="F51" s="4">
        <f xml:space="preserve"> ROUND((0.76063*0.091*1*1.1*1.2*1.25)*51526*12*1.302,0)</f>
        <v>91943</v>
      </c>
      <c r="G51" s="4">
        <f xml:space="preserve"> ROUND((0.78185*0.453654*0.039*1*0.75*1.1*1)*51526*12*1.302,0)</f>
        <v>9187</v>
      </c>
      <c r="H51" s="4">
        <f xml:space="preserve"> ROUND((0.78185*0.453654*0.039*1*0.75*1.1*1.25)*51526*12*1.302,0)</f>
        <v>11484</v>
      </c>
      <c r="I51" s="4">
        <f xml:space="preserve"> ROUND((0.79173*0.78871*0.023*1*1.1*1)*51526*12*1.302,0)</f>
        <v>12718</v>
      </c>
      <c r="J51" s="22">
        <f xml:space="preserve"> ROUND((0.79173*0.78871*0.023*1*1.1*1.25)*51526*12*1.302,0)</f>
        <v>15898</v>
      </c>
      <c r="K51" s="20">
        <v>1650</v>
      </c>
    </row>
    <row r="52" spans="1:11" x14ac:dyDescent="0.25">
      <c r="A52" s="3"/>
    </row>
    <row r="54" spans="1:11" x14ac:dyDescent="0.25">
      <c r="C54" s="8"/>
      <c r="D54" s="8"/>
      <c r="E54" s="8"/>
      <c r="F54" s="8"/>
      <c r="G54" s="8"/>
      <c r="H54" s="8"/>
      <c r="I54" s="8"/>
      <c r="J54" s="8"/>
    </row>
    <row r="55" spans="1:11" x14ac:dyDescent="0.25">
      <c r="C55" s="8"/>
      <c r="D55" s="8"/>
      <c r="E55" s="8"/>
      <c r="F55" s="8"/>
      <c r="G55" s="8"/>
      <c r="H55" s="8"/>
      <c r="I55" s="8"/>
      <c r="J55" s="8"/>
    </row>
    <row r="56" spans="1:11" x14ac:dyDescent="0.25">
      <c r="C56" s="8"/>
      <c r="D56" s="8"/>
      <c r="E56" s="8"/>
      <c r="F56" s="8"/>
      <c r="G56" s="8"/>
      <c r="H56" s="8"/>
      <c r="I56" s="8"/>
      <c r="J56" s="8"/>
    </row>
    <row r="57" spans="1:11" x14ac:dyDescent="0.25">
      <c r="C57" s="8"/>
      <c r="D57" s="8"/>
      <c r="E57" s="8"/>
      <c r="F57" s="8"/>
      <c r="G57" s="8"/>
      <c r="H57" s="8"/>
      <c r="I57" s="8"/>
      <c r="J57" s="8"/>
    </row>
    <row r="58" spans="1:11" x14ac:dyDescent="0.25">
      <c r="C58" s="8"/>
      <c r="D58" s="8"/>
      <c r="E58" s="8"/>
      <c r="F58" s="8"/>
      <c r="G58" s="8"/>
      <c r="H58" s="8"/>
      <c r="I58" s="8"/>
      <c r="J58" s="8"/>
    </row>
    <row r="59" spans="1:11" x14ac:dyDescent="0.25">
      <c r="C59" s="8"/>
      <c r="D59" s="8"/>
      <c r="E59" s="8"/>
      <c r="F59" s="8"/>
      <c r="G59" s="8"/>
      <c r="H59" s="8"/>
      <c r="I59" s="8"/>
      <c r="J59" s="8"/>
    </row>
    <row r="60" spans="1:11" x14ac:dyDescent="0.25">
      <c r="C60" s="8"/>
      <c r="D60" s="8"/>
      <c r="E60" s="8"/>
      <c r="F60" s="8"/>
      <c r="G60" s="8"/>
      <c r="H60" s="8"/>
      <c r="I60" s="8"/>
      <c r="J60" s="8"/>
    </row>
    <row r="61" spans="1:11" x14ac:dyDescent="0.25">
      <c r="C61" s="8"/>
      <c r="D61" s="8"/>
      <c r="E61" s="8"/>
      <c r="F61" s="8"/>
      <c r="G61" s="8"/>
      <c r="H61" s="8"/>
      <c r="I61" s="8"/>
      <c r="J61" s="8"/>
    </row>
    <row r="62" spans="1:11" x14ac:dyDescent="0.25">
      <c r="C62" s="8"/>
      <c r="D62" s="8"/>
      <c r="E62" s="8"/>
      <c r="F62" s="8"/>
      <c r="G62" s="8"/>
      <c r="H62" s="8"/>
      <c r="I62" s="8"/>
      <c r="J62" s="8"/>
    </row>
    <row r="63" spans="1:11" x14ac:dyDescent="0.25">
      <c r="C63" s="8"/>
      <c r="D63" s="8"/>
      <c r="E63" s="8"/>
      <c r="F63" s="8"/>
      <c r="G63" s="8"/>
      <c r="H63" s="8"/>
      <c r="I63" s="8"/>
      <c r="J63" s="8"/>
    </row>
    <row r="64" spans="1:11" x14ac:dyDescent="0.25">
      <c r="C64" s="8"/>
      <c r="D64" s="8"/>
      <c r="E64" s="8"/>
      <c r="F64" s="8"/>
      <c r="G64" s="8"/>
      <c r="H64" s="8"/>
      <c r="I64" s="8"/>
      <c r="J64" s="8"/>
    </row>
    <row r="65" spans="3:10" x14ac:dyDescent="0.25">
      <c r="C65" s="8"/>
      <c r="D65" s="8"/>
      <c r="E65" s="8"/>
      <c r="F65" s="8"/>
      <c r="G65" s="8"/>
      <c r="H65" s="8"/>
      <c r="I65" s="8"/>
      <c r="J65" s="8"/>
    </row>
    <row r="66" spans="3:10" x14ac:dyDescent="0.25">
      <c r="C66" s="8"/>
      <c r="D66" s="8"/>
      <c r="E66" s="8"/>
      <c r="F66" s="8"/>
      <c r="G66" s="8"/>
      <c r="H66" s="8"/>
      <c r="I66" s="8"/>
      <c r="J66" s="8"/>
    </row>
    <row r="67" spans="3:10" x14ac:dyDescent="0.25">
      <c r="C67" s="8"/>
      <c r="D67" s="8"/>
      <c r="E67" s="8"/>
      <c r="F67" s="8"/>
      <c r="G67" s="8"/>
      <c r="H67" s="8"/>
      <c r="I67" s="8"/>
      <c r="J67" s="8"/>
    </row>
    <row r="68" spans="3:10" x14ac:dyDescent="0.25">
      <c r="C68" s="8"/>
      <c r="D68" s="8"/>
      <c r="E68" s="8"/>
      <c r="F68" s="8"/>
      <c r="G68" s="8"/>
      <c r="H68" s="8"/>
      <c r="I68" s="8"/>
      <c r="J68" s="8"/>
    </row>
    <row r="69" spans="3:10" x14ac:dyDescent="0.25">
      <c r="C69" s="8"/>
      <c r="D69" s="8"/>
      <c r="E69" s="8"/>
      <c r="F69" s="8"/>
      <c r="G69" s="8"/>
      <c r="H69" s="8"/>
      <c r="I69" s="8"/>
      <c r="J69" s="8"/>
    </row>
    <row r="70" spans="3:10" x14ac:dyDescent="0.25">
      <c r="C70" s="8"/>
      <c r="D70" s="8"/>
      <c r="E70" s="8"/>
      <c r="F70" s="8"/>
      <c r="G70" s="8"/>
      <c r="H70" s="8"/>
      <c r="I70" s="8"/>
      <c r="J70" s="8"/>
    </row>
    <row r="71" spans="3:10" x14ac:dyDescent="0.25">
      <c r="C71" s="8"/>
      <c r="D71" s="8"/>
      <c r="E71" s="8"/>
      <c r="F71" s="8"/>
      <c r="G71" s="8"/>
      <c r="H71" s="8"/>
      <c r="I71" s="8"/>
      <c r="J71" s="8"/>
    </row>
    <row r="72" spans="3:10" x14ac:dyDescent="0.25">
      <c r="C72" s="8"/>
      <c r="D72" s="8"/>
      <c r="E72" s="8"/>
      <c r="F72" s="8"/>
      <c r="G72" s="8"/>
      <c r="H72" s="8"/>
      <c r="I72" s="8"/>
      <c r="J72" s="8"/>
    </row>
    <row r="73" spans="3:10" x14ac:dyDescent="0.25">
      <c r="C73" s="8"/>
      <c r="D73" s="8"/>
      <c r="E73" s="8"/>
      <c r="F73" s="8"/>
      <c r="G73" s="8"/>
      <c r="H73" s="8"/>
      <c r="I73" s="8"/>
      <c r="J73" s="8"/>
    </row>
    <row r="74" spans="3:10" x14ac:dyDescent="0.25">
      <c r="C74" s="8"/>
      <c r="D74" s="8"/>
      <c r="E74" s="8"/>
      <c r="F74" s="8"/>
      <c r="G74" s="8"/>
      <c r="H74" s="8"/>
      <c r="I74" s="8"/>
      <c r="J74" s="8"/>
    </row>
    <row r="75" spans="3:10" x14ac:dyDescent="0.25">
      <c r="C75" s="8"/>
      <c r="D75" s="8"/>
      <c r="E75" s="8"/>
      <c r="F75" s="8"/>
      <c r="G75" s="8"/>
      <c r="H75" s="8"/>
      <c r="I75" s="8"/>
      <c r="J75" s="8"/>
    </row>
    <row r="76" spans="3:10" x14ac:dyDescent="0.25">
      <c r="C76" s="8"/>
      <c r="D76" s="8"/>
      <c r="E76" s="8"/>
      <c r="F76" s="8"/>
      <c r="G76" s="8"/>
      <c r="H76" s="8"/>
      <c r="I76" s="8"/>
      <c r="J76" s="8"/>
    </row>
    <row r="77" spans="3:10" x14ac:dyDescent="0.25">
      <c r="C77" s="8"/>
      <c r="D77" s="8"/>
      <c r="E77" s="8"/>
      <c r="F77" s="8"/>
      <c r="G77" s="8"/>
      <c r="H77" s="8"/>
      <c r="I77" s="8"/>
      <c r="J77" s="8"/>
    </row>
    <row r="78" spans="3:10" x14ac:dyDescent="0.25">
      <c r="C78" s="8"/>
      <c r="D78" s="8"/>
      <c r="E78" s="8"/>
      <c r="F78" s="8"/>
      <c r="G78" s="8"/>
      <c r="H78" s="8"/>
      <c r="I78" s="8"/>
      <c r="J78" s="8"/>
    </row>
    <row r="79" spans="3:10" x14ac:dyDescent="0.25">
      <c r="C79" s="8"/>
      <c r="D79" s="8"/>
      <c r="E79" s="8"/>
      <c r="F79" s="8"/>
      <c r="G79" s="8"/>
      <c r="H79" s="8"/>
      <c r="I79" s="8"/>
      <c r="J79" s="8"/>
    </row>
    <row r="80" spans="3:10" x14ac:dyDescent="0.25">
      <c r="C80" s="8"/>
      <c r="D80" s="8"/>
      <c r="E80" s="8"/>
      <c r="F80" s="8"/>
      <c r="G80" s="8"/>
      <c r="H80" s="8"/>
      <c r="I80" s="8"/>
      <c r="J80" s="8"/>
    </row>
    <row r="81" spans="3:10" x14ac:dyDescent="0.25">
      <c r="C81" s="8"/>
      <c r="D81" s="8"/>
      <c r="E81" s="8"/>
      <c r="F81" s="8"/>
      <c r="G81" s="8"/>
      <c r="H81" s="8"/>
      <c r="I81" s="8"/>
      <c r="J81" s="8"/>
    </row>
    <row r="82" spans="3:10" x14ac:dyDescent="0.25">
      <c r="C82" s="8"/>
      <c r="D82" s="8"/>
      <c r="E82" s="8"/>
      <c r="F82" s="8"/>
      <c r="G82" s="8"/>
      <c r="H82" s="8"/>
      <c r="I82" s="8"/>
      <c r="J82" s="8"/>
    </row>
    <row r="83" spans="3:10" x14ac:dyDescent="0.25">
      <c r="C83" s="8"/>
      <c r="D83" s="8"/>
      <c r="E83" s="8"/>
      <c r="F83" s="8"/>
      <c r="G83" s="8"/>
      <c r="H83" s="8"/>
      <c r="I83" s="8"/>
      <c r="J83" s="8"/>
    </row>
    <row r="84" spans="3:10" x14ac:dyDescent="0.25">
      <c r="C84" s="8"/>
      <c r="D84" s="8"/>
      <c r="E84" s="8"/>
      <c r="F84" s="8"/>
      <c r="G84" s="8"/>
      <c r="H84" s="8"/>
      <c r="I84" s="8"/>
      <c r="J84" s="8"/>
    </row>
    <row r="85" spans="3:10" x14ac:dyDescent="0.25">
      <c r="C85" s="8"/>
      <c r="D85" s="8"/>
      <c r="E85" s="8"/>
      <c r="F85" s="8"/>
      <c r="G85" s="8"/>
      <c r="H85" s="8"/>
      <c r="I85" s="8"/>
      <c r="J85" s="8"/>
    </row>
    <row r="86" spans="3:10" x14ac:dyDescent="0.25">
      <c r="C86" s="8"/>
      <c r="D86" s="8"/>
      <c r="E86" s="8"/>
      <c r="F86" s="8"/>
      <c r="G86" s="8"/>
      <c r="H86" s="8"/>
      <c r="I86" s="8"/>
      <c r="J86" s="8"/>
    </row>
    <row r="87" spans="3:10" x14ac:dyDescent="0.25">
      <c r="C87" s="8"/>
      <c r="D87" s="8"/>
      <c r="E87" s="8"/>
      <c r="F87" s="8"/>
      <c r="G87" s="8"/>
      <c r="H87" s="8"/>
      <c r="I87" s="8"/>
      <c r="J87" s="8"/>
    </row>
    <row r="88" spans="3:10" x14ac:dyDescent="0.25">
      <c r="C88" s="8"/>
      <c r="D88" s="8"/>
      <c r="E88" s="8"/>
      <c r="F88" s="8"/>
      <c r="G88" s="8"/>
      <c r="H88" s="8"/>
      <c r="I88" s="8"/>
      <c r="J88" s="8"/>
    </row>
    <row r="89" spans="3:10" x14ac:dyDescent="0.25">
      <c r="C89" s="8"/>
      <c r="D89" s="8"/>
      <c r="E89" s="8"/>
      <c r="F89" s="8"/>
      <c r="G89" s="8"/>
      <c r="H89" s="8"/>
      <c r="I89" s="8"/>
      <c r="J89" s="8"/>
    </row>
    <row r="90" spans="3:10" x14ac:dyDescent="0.25">
      <c r="C90" s="8"/>
      <c r="D90" s="8"/>
      <c r="E90" s="8"/>
      <c r="F90" s="8"/>
      <c r="G90" s="8"/>
      <c r="H90" s="8"/>
      <c r="I90" s="8"/>
      <c r="J90" s="8"/>
    </row>
    <row r="91" spans="3:10" x14ac:dyDescent="0.25">
      <c r="C91" s="8"/>
      <c r="D91" s="8"/>
      <c r="E91" s="8"/>
      <c r="F91" s="8"/>
      <c r="G91" s="8"/>
      <c r="H91" s="8"/>
      <c r="I91" s="8"/>
      <c r="J91" s="8"/>
    </row>
    <row r="92" spans="3:10" x14ac:dyDescent="0.25">
      <c r="C92" s="8"/>
      <c r="D92" s="8"/>
      <c r="E92" s="8"/>
      <c r="F92" s="8"/>
      <c r="G92" s="8"/>
      <c r="H92" s="8"/>
      <c r="I92" s="8"/>
      <c r="J92" s="8"/>
    </row>
    <row r="93" spans="3:10" x14ac:dyDescent="0.25">
      <c r="C93" s="8"/>
      <c r="D93" s="8"/>
      <c r="E93" s="8"/>
      <c r="F93" s="8"/>
      <c r="G93" s="8"/>
      <c r="H93" s="8"/>
      <c r="I93" s="8"/>
      <c r="J93" s="8"/>
    </row>
    <row r="94" spans="3:10" x14ac:dyDescent="0.25">
      <c r="C94" s="8"/>
    </row>
    <row r="95" spans="3:10" x14ac:dyDescent="0.25">
      <c r="C95" s="8"/>
    </row>
    <row r="96" spans="3:10" x14ac:dyDescent="0.25">
      <c r="C96" s="8"/>
    </row>
    <row r="97" spans="3:3" x14ac:dyDescent="0.25">
      <c r="C97" s="8"/>
    </row>
    <row r="98" spans="3:3" x14ac:dyDescent="0.25">
      <c r="C98" s="8"/>
    </row>
    <row r="99" spans="3:3" x14ac:dyDescent="0.25">
      <c r="C99" s="8"/>
    </row>
    <row r="100" spans="3:3" x14ac:dyDescent="0.25">
      <c r="C100" s="8"/>
    </row>
    <row r="101" spans="3:3" x14ac:dyDescent="0.25">
      <c r="C101" s="8"/>
    </row>
    <row r="102" spans="3:3" x14ac:dyDescent="0.25">
      <c r="C102" s="8"/>
    </row>
    <row r="103" spans="3:3" x14ac:dyDescent="0.25">
      <c r="C103" s="8"/>
    </row>
    <row r="104" spans="3:3" x14ac:dyDescent="0.25">
      <c r="C104" s="8"/>
    </row>
    <row r="105" spans="3:3" x14ac:dyDescent="0.25">
      <c r="C105" s="8"/>
    </row>
    <row r="106" spans="3:3" x14ac:dyDescent="0.25">
      <c r="C106" s="8"/>
    </row>
    <row r="107" spans="3:3" x14ac:dyDescent="0.25">
      <c r="C107" s="8"/>
    </row>
    <row r="108" spans="3:3" x14ac:dyDescent="0.25">
      <c r="C108" s="8"/>
    </row>
    <row r="109" spans="3:3" x14ac:dyDescent="0.25">
      <c r="C109" s="8"/>
    </row>
    <row r="110" spans="3:3" x14ac:dyDescent="0.25">
      <c r="C110" s="8"/>
    </row>
    <row r="111" spans="3:3" x14ac:dyDescent="0.25">
      <c r="C111" s="8"/>
    </row>
    <row r="112" spans="3:3" x14ac:dyDescent="0.25">
      <c r="C112" s="8"/>
    </row>
    <row r="113" spans="3:3" x14ac:dyDescent="0.25">
      <c r="C113" s="8"/>
    </row>
    <row r="114" spans="3:3" x14ac:dyDescent="0.25">
      <c r="C114" s="8"/>
    </row>
    <row r="115" spans="3:3" x14ac:dyDescent="0.25">
      <c r="C115" s="8"/>
    </row>
    <row r="116" spans="3:3" x14ac:dyDescent="0.25">
      <c r="C116" s="8"/>
    </row>
    <row r="117" spans="3:3" x14ac:dyDescent="0.25">
      <c r="C117" s="8"/>
    </row>
    <row r="118" spans="3:3" x14ac:dyDescent="0.25">
      <c r="C118" s="8"/>
    </row>
    <row r="119" spans="3:3" x14ac:dyDescent="0.25">
      <c r="C119" s="8"/>
    </row>
    <row r="120" spans="3:3" x14ac:dyDescent="0.25">
      <c r="C120" s="8"/>
    </row>
    <row r="121" spans="3:3" x14ac:dyDescent="0.25">
      <c r="C121" s="8"/>
    </row>
    <row r="122" spans="3:3" x14ac:dyDescent="0.25">
      <c r="C122" s="8"/>
    </row>
    <row r="123" spans="3:3" x14ac:dyDescent="0.25">
      <c r="C123" s="8"/>
    </row>
    <row r="124" spans="3:3" x14ac:dyDescent="0.25">
      <c r="C124" s="8"/>
    </row>
    <row r="125" spans="3:3" x14ac:dyDescent="0.25">
      <c r="C125" s="8"/>
    </row>
    <row r="126" spans="3:3" x14ac:dyDescent="0.25">
      <c r="C126" s="8"/>
    </row>
    <row r="127" spans="3:3" x14ac:dyDescent="0.25">
      <c r="C127" s="8"/>
    </row>
    <row r="128" spans="3:3" x14ac:dyDescent="0.25">
      <c r="C128" s="8"/>
    </row>
    <row r="129" spans="3:3" x14ac:dyDescent="0.25">
      <c r="C129" s="8"/>
    </row>
    <row r="130" spans="3:3" x14ac:dyDescent="0.25">
      <c r="C130" s="8"/>
    </row>
    <row r="131" spans="3:3" x14ac:dyDescent="0.25">
      <c r="C131" s="8"/>
    </row>
    <row r="132" spans="3:3" x14ac:dyDescent="0.25">
      <c r="C132" s="8"/>
    </row>
  </sheetData>
  <mergeCells count="21">
    <mergeCell ref="G8:H8"/>
    <mergeCell ref="I8:J8"/>
    <mergeCell ref="E8:F8"/>
    <mergeCell ref="K8:K9"/>
    <mergeCell ref="E7:K7"/>
    <mergeCell ref="H2:J3"/>
    <mergeCell ref="A11:A14"/>
    <mergeCell ref="A17:A18"/>
    <mergeCell ref="A20:A21"/>
    <mergeCell ref="A43:A45"/>
    <mergeCell ref="A22:A23"/>
    <mergeCell ref="A26:A28"/>
    <mergeCell ref="A36:A37"/>
    <mergeCell ref="C7:D8"/>
    <mergeCell ref="B7:B9"/>
    <mergeCell ref="A7:A9"/>
    <mergeCell ref="A5:K5"/>
    <mergeCell ref="A35:K35"/>
    <mergeCell ref="A25:K25"/>
    <mergeCell ref="A10:K10"/>
    <mergeCell ref="A42:K42"/>
  </mergeCells>
  <printOptions horizontalCentered="1"/>
  <pageMargins left="0.23622047244094491" right="0.23622047244094491" top="0.15748031496062992" bottom="0.15748031496062992" header="0" footer="0"/>
  <pageSetup paperSize="9" scale="36" orientation="portrait" horizontalDpi="180" verticalDpi="180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Нормативы МДОО</vt:lpstr>
      <vt:lpstr>'Нормативы МДОО'!Область_печати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2020-12-08T07:56:33Z</dcterms:modified>
</cp:coreProperties>
</file>